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3"/>
  </bookViews>
  <sheets>
    <sheet name="全角色技能" sheetId="1" r:id="rId1"/>
    <sheet name="技能buff效果图" sheetId="2" r:id="rId2"/>
    <sheet name="敌人" sheetId="3" r:id="rId3"/>
    <sheet name="装备系统-技能" sheetId="4" r:id="rId4"/>
    <sheet name="装备系统-装备名称设计" sheetId="6" r:id="rId5"/>
    <sheet name="装备系统-装备" sheetId="5" r:id="rId6"/>
    <sheet name="角色技能特效模组设计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2F349D991A54ECAAF8C9883270CF02B" descr="减少敌人随时间恢复生命值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2800" y="196850"/>
          <a:ext cx="609600" cy="609600"/>
        </a:xfrm>
        <a:prstGeom prst="rect">
          <a:avLst/>
        </a:prstGeom>
      </xdr:spPr>
    </xdr:pic>
  </etc:cellImage>
  <etc:cellImage>
    <xdr:pic>
      <xdr:nvPicPr>
        <xdr:cNvPr id="3" name="ID_7D2F47E66B3244999DBC9672BDBD8A57" descr="将下一次伤害重定向给自己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314950" y="857250"/>
          <a:ext cx="609600" cy="609600"/>
        </a:xfrm>
        <a:prstGeom prst="rect">
          <a:avLst/>
        </a:prstGeom>
      </xdr:spPr>
    </xdr:pic>
  </etc:cellImage>
  <etc:cellImage>
    <xdr:pic>
      <xdr:nvPicPr>
        <xdr:cNvPr id="4" name="ID_F806497C68AA4AC0912EBC8AA75FA95A" descr="将自身伤害重定向到相邻单位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32400" y="1466850"/>
          <a:ext cx="609600" cy="609600"/>
        </a:xfrm>
        <a:prstGeom prst="rect">
          <a:avLst/>
        </a:prstGeom>
      </xdr:spPr>
    </xdr:pic>
  </etc:cellImage>
  <etc:cellImage>
    <xdr:pic>
      <xdr:nvPicPr>
        <xdr:cNvPr id="5" name="ID_1814A946689244FE9158BAC948A34EFF" descr="流血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38750" y="2089150"/>
          <a:ext cx="609600" cy="609600"/>
        </a:xfrm>
        <a:prstGeom prst="rect">
          <a:avLst/>
        </a:prstGeom>
      </xdr:spPr>
    </xdr:pic>
  </etc:cellImage>
  <etc:cellImage>
    <xdr:pic>
      <xdr:nvPicPr>
        <xdr:cNvPr id="6" name="ID_25CAE0580F9D4A6DB4392BFF88B6B891" descr="碎甲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35600" y="2692400"/>
          <a:ext cx="609600" cy="609600"/>
        </a:xfrm>
        <a:prstGeom prst="rect">
          <a:avLst/>
        </a:prstGeom>
      </xdr:spPr>
    </xdr:pic>
  </etc:cellImage>
  <etc:cellImage>
    <xdr:pic>
      <xdr:nvPicPr>
        <xdr:cNvPr id="7" name="ID_745760EF82C14003B8B5F730C742B31B" descr="一段时间内得分效率提升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346700" y="3352800"/>
          <a:ext cx="609600" cy="609600"/>
        </a:xfrm>
        <a:prstGeom prst="rect">
          <a:avLst/>
        </a:prstGeom>
      </xdr:spPr>
    </xdr:pic>
  </etc:cellImage>
  <etc:cellImage>
    <xdr:pic>
      <xdr:nvPicPr>
        <xdr:cNvPr id="8" name="ID_36A80889E6F04D66951446936F95AB90" descr="一段时间内得分效率下降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91150" y="3905250"/>
          <a:ext cx="609600" cy="609600"/>
        </a:xfrm>
        <a:prstGeom prst="rect">
          <a:avLst/>
        </a:prstGeom>
      </xdr:spPr>
    </xdr:pic>
  </etc:cellImage>
  <etc:cellImage>
    <xdr:pic>
      <xdr:nvPicPr>
        <xdr:cNvPr id="9" name="ID_FF1C48EAE825485FB9AB8FC7048C05B9" descr="一段时间内法力值上限提升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162550" y="4502150"/>
          <a:ext cx="609600" cy="609600"/>
        </a:xfrm>
        <a:prstGeom prst="rect">
          <a:avLst/>
        </a:prstGeom>
      </xdr:spPr>
    </xdr:pic>
  </etc:cellImage>
  <etc:cellImage>
    <xdr:pic>
      <xdr:nvPicPr>
        <xdr:cNvPr id="10" name="ID_56C8840338174E45A19D14687E6F9EE2" descr="一段时间内法力值上限下降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64150" y="5118100"/>
          <a:ext cx="609600" cy="609600"/>
        </a:xfrm>
        <a:prstGeom prst="rect">
          <a:avLst/>
        </a:prstGeom>
      </xdr:spPr>
    </xdr:pic>
  </etc:cellImage>
  <etc:cellImage>
    <xdr:pic>
      <xdr:nvPicPr>
        <xdr:cNvPr id="11" name="ID_C3869D519F5044B98A43D9489B34CB65" descr="一段时间内攻击力提升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03850" y="5765800"/>
          <a:ext cx="609600" cy="609600"/>
        </a:xfrm>
        <a:prstGeom prst="rect">
          <a:avLst/>
        </a:prstGeom>
      </xdr:spPr>
    </xdr:pic>
  </etc:cellImage>
  <etc:cellImage>
    <xdr:pic>
      <xdr:nvPicPr>
        <xdr:cNvPr id="12" name="ID_DE230A10A334420792E8EAD07CD14C08" descr="一段时间内攻击力下降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384800" y="6350000"/>
          <a:ext cx="609600" cy="609600"/>
        </a:xfrm>
        <a:prstGeom prst="rect">
          <a:avLst/>
        </a:prstGeom>
      </xdr:spPr>
    </xdr:pic>
  </etc:cellImage>
  <etc:cellImage>
    <xdr:pic>
      <xdr:nvPicPr>
        <xdr:cNvPr id="13" name="ID_2621BC2EB593471EA9036146AC81274D" descr="一段时间内伤害抗性提升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346700" y="6940550"/>
          <a:ext cx="609600" cy="609600"/>
        </a:xfrm>
        <a:prstGeom prst="rect">
          <a:avLst/>
        </a:prstGeom>
      </xdr:spPr>
    </xdr:pic>
  </etc:cellImage>
  <etc:cellImage>
    <xdr:pic>
      <xdr:nvPicPr>
        <xdr:cNvPr id="14" name="ID_8BB5B4DBAE0745ECB984F2697057669E" descr="一段时间内伤害抗性下降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384800" y="7518400"/>
          <a:ext cx="609600" cy="609600"/>
        </a:xfrm>
        <a:prstGeom prst="rect">
          <a:avLst/>
        </a:prstGeom>
      </xdr:spPr>
    </xdr:pic>
  </etc:cellImage>
  <etc:cellImage>
    <xdr:pic>
      <xdr:nvPicPr>
        <xdr:cNvPr id="15" name="ID_70FD5B848A15479EB4B25FB3F8F847F6" descr="一段时间内生命值上限提升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84800" y="8147050"/>
          <a:ext cx="609600" cy="609600"/>
        </a:xfrm>
        <a:prstGeom prst="rect">
          <a:avLst/>
        </a:prstGeom>
      </xdr:spPr>
    </xdr:pic>
  </etc:cellImage>
  <etc:cellImage>
    <xdr:pic>
      <xdr:nvPicPr>
        <xdr:cNvPr id="16" name="ID_5E14744FF52E4FF6B8C631E1677A4F55" descr="一段时间内生命值上限下降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21300" y="8807450"/>
          <a:ext cx="609600" cy="609600"/>
        </a:xfrm>
        <a:prstGeom prst="rect">
          <a:avLst/>
        </a:prstGeom>
      </xdr:spPr>
    </xdr:pic>
  </etc:cellImage>
  <etc:cellImage>
    <xdr:pic>
      <xdr:nvPicPr>
        <xdr:cNvPr id="17" name="ID_94665DDF6B254B908326B8FE94B92467" descr="法力循环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321300" y="30626050"/>
          <a:ext cx="609600" cy="609600"/>
        </a:xfrm>
        <a:prstGeom prst="rect">
          <a:avLst/>
        </a:prstGeom>
      </xdr:spPr>
    </xdr:pic>
  </etc:cellImage>
  <etc:cellImage>
    <xdr:pic>
      <xdr:nvPicPr>
        <xdr:cNvPr id="18" name="ID_44EA68C6C08A46099BD51FD6F7FEB1FE" descr="幸运先机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08600" y="34537650"/>
          <a:ext cx="609600" cy="609600"/>
        </a:xfrm>
        <a:prstGeom prst="rect">
          <a:avLst/>
        </a:prstGeom>
      </xdr:spPr>
    </xdr:pic>
  </etc:cellImage>
  <etc:cellImage>
    <xdr:pic>
      <xdr:nvPicPr>
        <xdr:cNvPr id="19" name="ID_C78760F8D4D445B6A4E8BBD79EB8D3DB" descr="【愈发坚定】_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609850" y="584200"/>
          <a:ext cx="6350000" cy="6350000"/>
        </a:xfrm>
        <a:prstGeom prst="rect">
          <a:avLst/>
        </a:prstGeom>
      </xdr:spPr>
    </xdr:pic>
  </etc:cellImage>
  <etc:cellImage>
    <xdr:pic>
      <xdr:nvPicPr>
        <xdr:cNvPr id="20" name="ID_47B14CCA945D45329417C7E22E2E171C" descr="【建立天才的国度】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060700" y="2222500"/>
          <a:ext cx="6350000" cy="6350000"/>
        </a:xfrm>
        <a:prstGeom prst="rect">
          <a:avLst/>
        </a:prstGeom>
      </xdr:spPr>
    </xdr:pic>
  </etc:cellImage>
  <etc:cellImage>
    <xdr:pic>
      <xdr:nvPicPr>
        <xdr:cNvPr id="21" name="ID_38D6AE2C19A64BBE814F5E786E128E2B" descr="【量力而行】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743200" y="3587750"/>
          <a:ext cx="6350000" cy="6350000"/>
        </a:xfrm>
        <a:prstGeom prst="rect">
          <a:avLst/>
        </a:prstGeom>
      </xdr:spPr>
    </xdr:pic>
  </etc:cellImage>
  <etc:cellImage>
    <xdr:pic>
      <xdr:nvPicPr>
        <xdr:cNvPr id="22" name="ID_BCEDEAA99BD64E99AB98F7BC02104E3D" descr="【无畏之举】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832100" y="5060950"/>
          <a:ext cx="6350000" cy="6350000"/>
        </a:xfrm>
        <a:prstGeom prst="rect">
          <a:avLst/>
        </a:prstGeom>
      </xdr:spPr>
    </xdr:pic>
  </etc:cellImage>
  <etc:cellImage>
    <xdr:pic>
      <xdr:nvPicPr>
        <xdr:cNvPr id="23" name="ID_8F449736B1B0437780EF519E723E9414" descr="【力排众议】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794000" y="6521450"/>
          <a:ext cx="6350000" cy="6350000"/>
        </a:xfrm>
        <a:prstGeom prst="rect">
          <a:avLst/>
        </a:prstGeom>
      </xdr:spPr>
    </xdr:pic>
  </etc:cellImage>
  <etc:cellImage>
    <xdr:pic>
      <xdr:nvPicPr>
        <xdr:cNvPr id="24" name="ID_F2D66AFF5CDC4EAABDFBB8F70E2F7F64" descr="【引爆灵感神经元 I】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946400" y="8045450"/>
          <a:ext cx="6350000" cy="6350000"/>
        </a:xfrm>
        <a:prstGeom prst="rect">
          <a:avLst/>
        </a:prstGeom>
      </xdr:spPr>
    </xdr:pic>
  </etc:cellImage>
  <etc:cellImage>
    <xdr:pic>
      <xdr:nvPicPr>
        <xdr:cNvPr id="25" name="ID_0219F0DDCE20424295F27E2EA2EDAE5F" descr="【偏科专攻】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092450" y="9518650"/>
          <a:ext cx="6350000" cy="6350000"/>
        </a:xfrm>
        <a:prstGeom prst="rect">
          <a:avLst/>
        </a:prstGeom>
      </xdr:spPr>
    </xdr:pic>
  </etc:cellImage>
  <etc:cellImage>
    <xdr:pic>
      <xdr:nvPicPr>
        <xdr:cNvPr id="26" name="ID_37F85A63EB3247ACB18DE8C7AD7D65F7" descr="【愈勇好胜】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698750" y="11023600"/>
          <a:ext cx="6350000" cy="6350000"/>
        </a:xfrm>
        <a:prstGeom prst="rect">
          <a:avLst/>
        </a:prstGeom>
      </xdr:spPr>
    </xdr:pic>
  </etc:cellImage>
  <etc:cellImage>
    <xdr:pic>
      <xdr:nvPicPr>
        <xdr:cNvPr id="27" name="ID_A1AFF005D27746CDB1C4C1A7E964A295" descr="【扮演吉祥物】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238500" y="12566650"/>
          <a:ext cx="6350000" cy="6350000"/>
        </a:xfrm>
        <a:prstGeom prst="rect">
          <a:avLst/>
        </a:prstGeom>
      </xdr:spPr>
    </xdr:pic>
  </etc:cellImage>
  <etc:cellImage>
    <xdr:pic>
      <xdr:nvPicPr>
        <xdr:cNvPr id="28" name="ID_284EFDA45FCA41FABD129E9609ED39CE" descr="【形作清流】 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022600" y="13950950"/>
          <a:ext cx="6350000" cy="6350000"/>
        </a:xfrm>
        <a:prstGeom prst="rect">
          <a:avLst/>
        </a:prstGeom>
      </xdr:spPr>
    </xdr:pic>
  </etc:cellImage>
  <etc:cellImage>
    <xdr:pic>
      <xdr:nvPicPr>
        <xdr:cNvPr id="29" name="ID_400A39DBB30B4A0792DF97B09C2051C8" descr="【引爆灵感神经元 II】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060700" y="15487650"/>
          <a:ext cx="6350000" cy="6350000"/>
        </a:xfrm>
        <a:prstGeom prst="rect">
          <a:avLst/>
        </a:prstGeom>
      </xdr:spPr>
    </xdr:pic>
  </etc:cellImage>
  <etc:cellImage>
    <xdr:pic>
      <xdr:nvPicPr>
        <xdr:cNvPr id="30" name="ID_3E0B2C0CAFCD47A9AC7CA38C896DEE71" descr="【绊奏·守护】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686050" y="17011650"/>
          <a:ext cx="6350000" cy="6350000"/>
        </a:xfrm>
        <a:prstGeom prst="rect">
          <a:avLst/>
        </a:prstGeom>
      </xdr:spPr>
    </xdr:pic>
  </etc:cellImage>
  <etc:cellImage>
    <xdr:pic>
      <xdr:nvPicPr>
        <xdr:cNvPr id="31" name="ID_0E20E802C7B74157BDA805A3B020A475" descr="【鼓舞 I】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054350" y="18522950"/>
          <a:ext cx="6350000" cy="6350000"/>
        </a:xfrm>
        <a:prstGeom prst="rect">
          <a:avLst/>
        </a:prstGeom>
      </xdr:spPr>
    </xdr:pic>
  </etc:cellImage>
  <etc:cellImage>
    <xdr:pic>
      <xdr:nvPicPr>
        <xdr:cNvPr id="32" name="ID_AFA686771551415BA01BF41D9CF9C4AC" descr="【增加点难度】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736850" y="20040600"/>
          <a:ext cx="6350000" cy="6350000"/>
        </a:xfrm>
        <a:prstGeom prst="rect">
          <a:avLst/>
        </a:prstGeom>
      </xdr:spPr>
    </xdr:pic>
  </etc:cellImage>
  <etc:cellImage>
    <xdr:pic>
      <xdr:nvPicPr>
        <xdr:cNvPr id="33" name="ID_F39C1D2DE6C942F7A20C4C9DA831A7E5" descr="【胜负未定！】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800350" y="21456650"/>
          <a:ext cx="6350000" cy="6350000"/>
        </a:xfrm>
        <a:prstGeom prst="rect">
          <a:avLst/>
        </a:prstGeom>
      </xdr:spPr>
    </xdr:pic>
  </etc:cellImage>
  <etc:cellImage>
    <xdr:pic>
      <xdr:nvPicPr>
        <xdr:cNvPr id="34" name="ID_B0CD22425CF44EC1B62B9B12FBD0C0E4" descr="【独行其事】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048000" y="22948900"/>
          <a:ext cx="6350000" cy="6350000"/>
        </a:xfrm>
        <a:prstGeom prst="rect">
          <a:avLst/>
        </a:prstGeom>
      </xdr:spPr>
    </xdr:pic>
  </etc:cellImage>
  <etc:cellImage>
    <xdr:pic>
      <xdr:nvPicPr>
        <xdr:cNvPr id="35" name="ID_DCB1374C8C74429CA374C455C21DCBE6" descr="【意志影响驱动】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117850" y="24466550"/>
          <a:ext cx="6350000" cy="6350000"/>
        </a:xfrm>
        <a:prstGeom prst="rect">
          <a:avLst/>
        </a:prstGeom>
      </xdr:spPr>
    </xdr:pic>
  </etc:cellImage>
  <etc:cellImage>
    <xdr:pic>
      <xdr:nvPicPr>
        <xdr:cNvPr id="36" name="ID_5AC731AD02774EB085C56D93A014258F" descr="【集中判断】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825750" y="25920700"/>
          <a:ext cx="6350000" cy="6350000"/>
        </a:xfrm>
        <a:prstGeom prst="rect">
          <a:avLst/>
        </a:prstGeom>
      </xdr:spPr>
    </xdr:pic>
  </etc:cellImage>
  <etc:cellImage>
    <xdr:pic>
      <xdr:nvPicPr>
        <xdr:cNvPr id="37" name="ID_C72600B8AD40411794B1E63C42D3B36D" descr="【鼓舞 II】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895600" y="27387550"/>
          <a:ext cx="6350000" cy="6350000"/>
        </a:xfrm>
        <a:prstGeom prst="rect">
          <a:avLst/>
        </a:prstGeom>
      </xdr:spPr>
    </xdr:pic>
  </etc:cellImage>
  <etc:cellImage>
    <xdr:pic>
      <xdr:nvPicPr>
        <xdr:cNvPr id="38" name="ID_E9D7CF898EA245B8BF6451AEE7B3BE94" descr="【绊奏·向往】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997200" y="28975050"/>
          <a:ext cx="6350000" cy="6350000"/>
        </a:xfrm>
        <a:prstGeom prst="rect">
          <a:avLst/>
        </a:prstGeom>
      </xdr:spPr>
    </xdr:pic>
  </etc:cellImage>
  <etc:cellImage>
    <xdr:pic>
      <xdr:nvPicPr>
        <xdr:cNvPr id="39" name="ID_7EC8619779C34CAC95384C003DAA8C7F" descr="【并肩打气】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971800" y="30397450"/>
          <a:ext cx="6350000" cy="6350000"/>
        </a:xfrm>
        <a:prstGeom prst="rect">
          <a:avLst/>
        </a:prstGeom>
      </xdr:spPr>
    </xdr:pic>
  </etc:cellImage>
  <etc:cellImage>
    <xdr:pic>
      <xdr:nvPicPr>
        <xdr:cNvPr id="40" name="ID_7E25486D95F548CA8A73805FD55449CF" descr="【必须先稳住阵脚】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016250" y="31857950"/>
          <a:ext cx="6350000" cy="6350000"/>
        </a:xfrm>
        <a:prstGeom prst="rect">
          <a:avLst/>
        </a:prstGeom>
      </xdr:spPr>
    </xdr:pic>
  </etc:cellImage>
  <etc:cellImage>
    <xdr:pic>
      <xdr:nvPicPr>
        <xdr:cNvPr id="41" name="ID_60B7B7674CCB4A9B8F577807EB57D570" descr="【锁定要害】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762250" y="33356550"/>
          <a:ext cx="6350000" cy="6350000"/>
        </a:xfrm>
        <a:prstGeom prst="rect">
          <a:avLst/>
        </a:prstGeom>
      </xdr:spPr>
    </xdr:pic>
  </etc:cellImage>
  <etc:cellImage>
    <xdr:pic>
      <xdr:nvPicPr>
        <xdr:cNvPr id="42" name="ID_15B8BBC9B661416CA88D3CFE9237F177" descr="【心声】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882900" y="34861500"/>
          <a:ext cx="6350000" cy="6350000"/>
        </a:xfrm>
        <a:prstGeom prst="rect">
          <a:avLst/>
        </a:prstGeom>
      </xdr:spPr>
    </xdr:pic>
  </etc:cellImage>
  <etc:cellImage>
    <xdr:pic>
      <xdr:nvPicPr>
        <xdr:cNvPr id="43" name="ID_84B55B021296447B989776C4E6615CCF" descr="【我赐我罪】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971800" y="36391850"/>
          <a:ext cx="6350000" cy="6350000"/>
        </a:xfrm>
        <a:prstGeom prst="rect">
          <a:avLst/>
        </a:prstGeom>
      </xdr:spPr>
    </xdr:pic>
  </etc:cellImage>
  <etc:cellImage>
    <xdr:pic>
      <xdr:nvPicPr>
        <xdr:cNvPr id="44" name="ID_026CDFC82ED3404C9F0A59F97A65A51D" descr="【沉稳之心 灵感】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3016250" y="37871400"/>
          <a:ext cx="6350000" cy="6350000"/>
        </a:xfrm>
        <a:prstGeom prst="rect">
          <a:avLst/>
        </a:prstGeom>
      </xdr:spPr>
    </xdr:pic>
  </etc:cellImage>
  <etc:cellImage>
    <xdr:pic>
      <xdr:nvPicPr>
        <xdr:cNvPr id="45" name="ID_E81BF5F209E54F48BE7B6B20142419A0" descr="【诸位！我有一计！】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597150" y="39401750"/>
          <a:ext cx="6350000" cy="6350000"/>
        </a:xfrm>
        <a:prstGeom prst="rect">
          <a:avLst/>
        </a:prstGeom>
      </xdr:spPr>
    </xdr:pic>
  </etc:cellImage>
  <etc:cellImage>
    <xdr:pic>
      <xdr:nvPicPr>
        <xdr:cNvPr id="46" name="ID_7CD463F1B1004297BDC84CE84F4D09A9" descr="【失血鼓舞】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978150" y="40881300"/>
          <a:ext cx="6350000" cy="6350000"/>
        </a:xfrm>
        <a:prstGeom prst="rect">
          <a:avLst/>
        </a:prstGeom>
      </xdr:spPr>
    </xdr:pic>
  </etc:cellImage>
  <etc:cellImage>
    <xdr:pic>
      <xdr:nvPicPr>
        <xdr:cNvPr id="47" name="ID_AC6540A519F243918999222F57BB2C31" descr="【肩负我的勇气】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540000" y="42373550"/>
          <a:ext cx="6350000" cy="6350000"/>
        </a:xfrm>
        <a:prstGeom prst="rect">
          <a:avLst/>
        </a:prstGeom>
      </xdr:spPr>
    </xdr:pic>
  </etc:cellImage>
  <etc:cellImage>
    <xdr:pic>
      <xdr:nvPicPr>
        <xdr:cNvPr id="48" name="ID_F26DAB958BCF410986EE4E3F487286D7" descr="【最后的希望】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041650" y="43859450"/>
          <a:ext cx="6350000" cy="6350000"/>
        </a:xfrm>
        <a:prstGeom prst="rect">
          <a:avLst/>
        </a:prstGeom>
      </xdr:spPr>
    </xdr:pic>
  </etc:cellImage>
  <etc:cellImage>
    <xdr:pic>
      <xdr:nvPicPr>
        <xdr:cNvPr id="49" name="ID_CDDAD808D41D4E62BF04D7D261F301E2" descr="【绊奏·同行】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2832100" y="45326300"/>
          <a:ext cx="6350000" cy="6350000"/>
        </a:xfrm>
        <a:prstGeom prst="rect">
          <a:avLst/>
        </a:prstGeom>
      </xdr:spPr>
    </xdr:pic>
  </etc:cellImage>
  <etc:cellImage>
    <xdr:pic>
      <xdr:nvPicPr>
        <xdr:cNvPr id="50" name="ID_86A1DA02B709421BA8277492A57C41E4" descr="【恶战终了 甲】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2686050" y="46786800"/>
          <a:ext cx="6350000" cy="6350000"/>
        </a:xfrm>
        <a:prstGeom prst="rect">
          <a:avLst/>
        </a:prstGeom>
      </xdr:spPr>
    </xdr:pic>
  </etc:cellImage>
  <etc:cellImage>
    <xdr:pic>
      <xdr:nvPicPr>
        <xdr:cNvPr id="51" name="ID_5A90A0C7FD2F4194B70366DF54546A17" descr="【舍身血祭】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016250" y="48342550"/>
          <a:ext cx="6350000" cy="6350000"/>
        </a:xfrm>
        <a:prstGeom prst="rect">
          <a:avLst/>
        </a:prstGeom>
      </xdr:spPr>
    </xdr:pic>
  </etc:cellImage>
  <etc:cellImage>
    <xdr:pic>
      <xdr:nvPicPr>
        <xdr:cNvPr id="52" name="ID_9F31402B3E9949CD8944C2F5A11D60A4" descr="【沉稳之心 影响】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3003550" y="49815750"/>
          <a:ext cx="6350000" cy="6350000"/>
        </a:xfrm>
        <a:prstGeom prst="rect">
          <a:avLst/>
        </a:prstGeom>
      </xdr:spPr>
    </xdr:pic>
  </etc:cellImage>
  <etc:cellImage>
    <xdr:pic>
      <xdr:nvPicPr>
        <xdr:cNvPr id="53" name="ID_434A5A1CF7F744E0A901033C1CE1EBEE" descr="【嫁祸】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819400" y="51301650"/>
          <a:ext cx="6350000" cy="6350000"/>
        </a:xfrm>
        <a:prstGeom prst="rect">
          <a:avLst/>
        </a:prstGeom>
      </xdr:spPr>
    </xdr:pic>
  </etc:cellImage>
  <etc:cellImage>
    <xdr:pic>
      <xdr:nvPicPr>
        <xdr:cNvPr id="54" name="ID_99179B64E93C49B0BEE66DE7C657AE32" descr="【形势逆转】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2762250" y="52793900"/>
          <a:ext cx="6350000" cy="6350000"/>
        </a:xfrm>
        <a:prstGeom prst="rect">
          <a:avLst/>
        </a:prstGeom>
      </xdr:spPr>
    </xdr:pic>
  </etc:cellImage>
  <etc:cellImage>
    <xdr:pic>
      <xdr:nvPicPr>
        <xdr:cNvPr id="55" name="ID_B521915EE43947398C76B69B847258F8" descr="【它归我了！】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705100" y="54279800"/>
          <a:ext cx="6350000" cy="6350000"/>
        </a:xfrm>
        <a:prstGeom prst="rect">
          <a:avLst/>
        </a:prstGeom>
      </xdr:spPr>
    </xdr:pic>
  </etc:cellImage>
  <etc:cellImage>
    <xdr:pic>
      <xdr:nvPicPr>
        <xdr:cNvPr id="56" name="ID_D96F934C99124E8BBF32A72839BBFB82" descr="【而非勋爵之名】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2857500" y="55810150"/>
          <a:ext cx="6350000" cy="6350000"/>
        </a:xfrm>
        <a:prstGeom prst="rect">
          <a:avLst/>
        </a:prstGeom>
      </xdr:spPr>
    </xdr:pic>
  </etc:cellImage>
  <etc:cellImage>
    <xdr:pic>
      <xdr:nvPicPr>
        <xdr:cNvPr id="57" name="ID_5CF8C6CA356149B995D81FDADD02E5AA" descr="【你们均是“帮凶”】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2927350" y="57264300"/>
          <a:ext cx="6350000" cy="6350000"/>
        </a:xfrm>
        <a:prstGeom prst="rect">
          <a:avLst/>
        </a:prstGeom>
      </xdr:spPr>
    </xdr:pic>
  </etc:cellImage>
  <etc:cellImage>
    <xdr:pic>
      <xdr:nvPicPr>
        <xdr:cNvPr id="58" name="ID_7C19828951F942DB8BEA6FA43DC234B1" descr="【战前攻略】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2870200" y="58712100"/>
          <a:ext cx="6350000" cy="6350000"/>
        </a:xfrm>
        <a:prstGeom prst="rect">
          <a:avLst/>
        </a:prstGeom>
      </xdr:spPr>
    </xdr:pic>
  </etc:cellImage>
  <etc:cellImage>
    <xdr:pic>
      <xdr:nvPicPr>
        <xdr:cNvPr id="59" name="ID_4A57469FD4D449C9A368E36E74F9E965" descr="【调研】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2736850" y="60261500"/>
          <a:ext cx="6350000" cy="6350000"/>
        </a:xfrm>
        <a:prstGeom prst="rect">
          <a:avLst/>
        </a:prstGeom>
      </xdr:spPr>
    </xdr:pic>
  </etc:cellImage>
  <etc:cellImage>
    <xdr:pic>
      <xdr:nvPicPr>
        <xdr:cNvPr id="60" name="ID_A05BCC139DDD49799ED5EE1C58D15A2F" descr="【灵感之至】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2978150" y="61753750"/>
          <a:ext cx="6350000" cy="6350000"/>
        </a:xfrm>
        <a:prstGeom prst="rect">
          <a:avLst/>
        </a:prstGeom>
      </xdr:spPr>
    </xdr:pic>
  </etc:cellImage>
  <etc:cellImage>
    <xdr:pic>
      <xdr:nvPicPr>
        <xdr:cNvPr id="61" name="ID_D2AF03210FA94EF0A7F990B8C016F46A" descr="【易如反掌的功课】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2908300" y="63284100"/>
          <a:ext cx="6350000" cy="6350000"/>
        </a:xfrm>
        <a:prstGeom prst="rect">
          <a:avLst/>
        </a:prstGeom>
      </xdr:spPr>
    </xdr:pic>
  </etc:cellImage>
  <etc:cellImage>
    <xdr:pic>
      <xdr:nvPicPr>
        <xdr:cNvPr id="62" name="ID_63CD1ACBA17E45D1BB0E0C66D001C7A2" descr="【扩容 I】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2616200" y="64789050"/>
          <a:ext cx="6350000" cy="6350000"/>
        </a:xfrm>
        <a:prstGeom prst="rect">
          <a:avLst/>
        </a:prstGeom>
      </xdr:spPr>
    </xdr:pic>
  </etc:cellImage>
  <etc:cellImage>
    <xdr:pic>
      <xdr:nvPicPr>
        <xdr:cNvPr id="63" name="ID_45E39DAFA5AB4196AC2331F4219AB3A8" descr="【扩容 II】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2476500" y="66770250"/>
          <a:ext cx="6350000" cy="6350000"/>
        </a:xfrm>
        <a:prstGeom prst="rect">
          <a:avLst/>
        </a:prstGeom>
      </xdr:spPr>
    </xdr:pic>
  </etc:cellImage>
  <etc:cellImage>
    <xdr:pic>
      <xdr:nvPicPr>
        <xdr:cNvPr id="64" name="ID_9549325B444B4AD8A8A321424D241411" descr="【降耗 I】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2984500" y="66249550"/>
          <a:ext cx="6350000" cy="6350000"/>
        </a:xfrm>
        <a:prstGeom prst="rect">
          <a:avLst/>
        </a:prstGeom>
      </xdr:spPr>
    </xdr:pic>
  </etc:cellImage>
  <etc:cellImage>
    <xdr:pic>
      <xdr:nvPicPr>
        <xdr:cNvPr id="65" name="ID_913CB9331C31428DA3BE10A95B0FC9D9" descr="【降耗 II】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552700" y="69576950"/>
          <a:ext cx="6350000" cy="6350000"/>
        </a:xfrm>
        <a:prstGeom prst="rect">
          <a:avLst/>
        </a:prstGeom>
      </xdr:spPr>
    </xdr:pic>
  </etc:cellImage>
  <etc:cellImage>
    <xdr:pic>
      <xdr:nvPicPr>
        <xdr:cNvPr id="66" name="ID_139D61CBF830483E907094A04A32C6B4" descr="【纸上谈兵】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2679700" y="67722750"/>
          <a:ext cx="6350000" cy="6350000"/>
        </a:xfrm>
        <a:prstGeom prst="rect">
          <a:avLst/>
        </a:prstGeom>
      </xdr:spPr>
    </xdr:pic>
  </etc:cellImage>
  <etc:cellImage>
    <xdr:pic>
      <xdr:nvPicPr>
        <xdr:cNvPr id="67" name="ID_6CC34C0FBB2B45DDB87119462955F431" descr="【献与创造】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3054350" y="69221350"/>
          <a:ext cx="6350000" cy="6350000"/>
        </a:xfrm>
        <a:prstGeom prst="rect">
          <a:avLst/>
        </a:prstGeom>
      </xdr:spPr>
    </xdr:pic>
  </etc:cellImage>
  <etc:cellImage>
    <xdr:pic>
      <xdr:nvPicPr>
        <xdr:cNvPr id="68" name="ID_76A6786D49464CC099A723E51FBD56D4" descr="【灰白色不属于我】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3003550" y="73672700"/>
          <a:ext cx="6350000" cy="6350000"/>
        </a:xfrm>
        <a:prstGeom prst="rect">
          <a:avLst/>
        </a:prstGeom>
      </xdr:spPr>
    </xdr:pic>
  </etc:cellImage>
  <etc:cellImage>
    <xdr:pic>
      <xdr:nvPicPr>
        <xdr:cNvPr id="69" name="ID_6D6A1E7DDB1548F7B83C4C1E660B6BC8" descr="【走向末路】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2870200" y="75196700"/>
          <a:ext cx="6350000" cy="6350000"/>
        </a:xfrm>
        <a:prstGeom prst="rect">
          <a:avLst/>
        </a:prstGeom>
      </xdr:spPr>
    </xdr:pic>
  </etc:cellImage>
  <etc:cellImage>
    <xdr:pic>
      <xdr:nvPicPr>
        <xdr:cNvPr id="70" name="ID_8A7FDB4451F64A6E999BCDA8BF6B051A" descr="【偶像跑商模拟器】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2749550" y="76644500"/>
          <a:ext cx="6350000" cy="6350000"/>
        </a:xfrm>
        <a:prstGeom prst="rect">
          <a:avLst/>
        </a:prstGeom>
      </xdr:spPr>
    </xdr:pic>
  </etc:cellImage>
  <etc:cellImage>
    <xdr:pic>
      <xdr:nvPicPr>
        <xdr:cNvPr id="71" name="ID_E1693942EF904736989B2CEEB14E1D99" descr="【沉稳之心 攻克】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2787650" y="78219300"/>
          <a:ext cx="6350000" cy="6350000"/>
        </a:xfrm>
        <a:prstGeom prst="rect">
          <a:avLst/>
        </a:prstGeom>
      </xdr:spPr>
    </xdr:pic>
  </etc:cellImage>
  <etc:cellImage>
    <xdr:pic>
      <xdr:nvPicPr>
        <xdr:cNvPr id="72" name="ID_7E6CB3F2EB2A44358A5E734888F9762C" descr="【鼓动士气】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2946400" y="79654400"/>
          <a:ext cx="6350000" cy="6350000"/>
        </a:xfrm>
        <a:prstGeom prst="rect">
          <a:avLst/>
        </a:prstGeom>
      </xdr:spPr>
    </xdr:pic>
  </etc:cellImage>
  <etc:cellImage>
    <xdr:pic>
      <xdr:nvPicPr>
        <xdr:cNvPr id="73" name="ID_9D9F42BD4EEA4EF6B7C53C0DF2CA77E9" descr="【恶战终了 乙】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2768600" y="81153000"/>
          <a:ext cx="6350000" cy="6350000"/>
        </a:xfrm>
        <a:prstGeom prst="rect">
          <a:avLst/>
        </a:prstGeom>
      </xdr:spPr>
    </xdr:pic>
  </etc:cellImage>
  <etc:cellImage>
    <xdr:pic>
      <xdr:nvPicPr>
        <xdr:cNvPr id="74" name="ID_7090516D0C044188B96127925385F27C" descr="【完美！胜券在握！】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2940050" y="82645250"/>
          <a:ext cx="6350000" cy="6350000"/>
        </a:xfrm>
        <a:prstGeom prst="rect">
          <a:avLst/>
        </a:prstGeom>
      </xdr:spPr>
    </xdr:pic>
  </etc:cellImage>
  <etc:cellImage>
    <xdr:pic>
      <xdr:nvPicPr>
        <xdr:cNvPr id="75" name="ID_C80AE06CAC2F49E5B455A8112250135A" descr="【不可掉以轻心】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2743200" y="84150200"/>
          <a:ext cx="6350000" cy="6350000"/>
        </a:xfrm>
        <a:prstGeom prst="rect">
          <a:avLst/>
        </a:prstGeom>
      </xdr:spPr>
    </xdr:pic>
  </etc:cellImage>
  <etc:cellImage>
    <xdr:pic>
      <xdr:nvPicPr>
        <xdr:cNvPr id="76" name="ID_852D4498CA9941EF9DE75A47807630D6" descr="【回报大于风险】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2806700" y="85617050"/>
          <a:ext cx="6350000" cy="6350000"/>
        </a:xfrm>
        <a:prstGeom prst="rect">
          <a:avLst/>
        </a:prstGeom>
      </xdr:spPr>
    </xdr:pic>
  </etc:cellImage>
  <etc:cellImage>
    <xdr:pic>
      <xdr:nvPicPr>
        <xdr:cNvPr id="77" name="ID_CD4A839E0664407687168F8BEC5CE347" descr="【回收能量】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2578100" y="87122000"/>
          <a:ext cx="6350000" cy="6350000"/>
        </a:xfrm>
        <a:prstGeom prst="rect">
          <a:avLst/>
        </a:prstGeom>
      </xdr:spPr>
    </xdr:pic>
  </etc:cellImage>
  <etc:cellImage>
    <xdr:pic>
      <xdr:nvPicPr>
        <xdr:cNvPr id="78" name="ID_10A93B8A351749D3BDF415D576799F76" descr="爱琳达雅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22068155" y="760095"/>
          <a:ext cx="4112260" cy="791210"/>
        </a:xfrm>
        <a:prstGeom prst="rect">
          <a:avLst/>
        </a:prstGeom>
      </xdr:spPr>
    </xdr:pic>
  </etc:cellImage>
  <etc:cellImage>
    <xdr:pic>
      <xdr:nvPicPr>
        <xdr:cNvPr id="79" name="ID_43CE6E0A4FEF453C987AA6DD1691A2F0" descr="考核用人形战斗试器A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22893655" y="2426335"/>
          <a:ext cx="1067435" cy="2120900"/>
        </a:xfrm>
        <a:prstGeom prst="rect">
          <a:avLst/>
        </a:prstGeom>
      </xdr:spPr>
    </xdr:pic>
  </etc:cellImage>
  <etc:cellImage>
    <xdr:pic>
      <xdr:nvPicPr>
        <xdr:cNvPr id="80" name="ID_9A923B1C40594C969EAF1DD63793EFB0" descr="ecfd86359f120d3e928f99b2e85c2f7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22051645" y="6777990"/>
          <a:ext cx="10085705" cy="5643245"/>
        </a:xfrm>
        <a:prstGeom prst="rect">
          <a:avLst/>
        </a:prstGeom>
      </xdr:spPr>
    </xdr:pic>
  </etc:cellImage>
  <etc:cellImage>
    <xdr:pic>
      <xdr:nvPicPr>
        <xdr:cNvPr id="82" name="ID_22FFF1FF55794D569F40A6665213C233" descr="3834c4a3b692a2cd7d7441f225191cb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22531070" y="8146415"/>
          <a:ext cx="1844040" cy="10033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<sst xmlns="http://schemas.openxmlformats.org/spreadsheetml/2006/main" count="742" uniqueCount="434">
  <si>
    <t>角色技能组统计表</t>
  </si>
  <si>
    <t>偶像名称</t>
  </si>
  <si>
    <t>阅历资格（LV）</t>
  </si>
  <si>
    <t>意志力（HP）</t>
  </si>
  <si>
    <t>影响力（ATK）</t>
  </si>
  <si>
    <t>得分效率（SE）</t>
  </si>
  <si>
    <t>法力值（Mana）</t>
  </si>
  <si>
    <t>法力值回复【M/Go/Gr/P】</t>
  </si>
  <si>
    <t>攻击力比率伤害【Go/Gr/P】</t>
  </si>
  <si>
    <t>行动槽位</t>
  </si>
  <si>
    <t>执念</t>
  </si>
  <si>
    <t>解锁的决策（小技能1）</t>
  </si>
  <si>
    <t>解锁的决策（小技能2）</t>
  </si>
  <si>
    <t>解锁的决策（小技能3）</t>
  </si>
  <si>
    <t>解锁的决策（小技能4）</t>
  </si>
  <si>
    <t>资格提升所需材料</t>
  </si>
  <si>
    <t>资格提升获取奖励</t>
  </si>
  <si>
    <t>填充色解释</t>
  </si>
  <si>
    <t>执念权重等级</t>
  </si>
  <si>
    <t>角色当前等级的HP流失基本值DEF</t>
  </si>
  <si>
    <t>遥雪音</t>
  </si>
  <si>
    <t>C</t>
  </si>
  <si>
    <t>1/2/3/5</t>
  </si>
  <si>
    <t>0.5/0.75/1</t>
  </si>
  <si>
    <t>题海战术</t>
  </si>
  <si>
    <t>【愈发坚定】游戏开始时，增加3/6/10/15点攻击力</t>
  </si>
  <si>
    <t>【建立天才的国度】消耗法力值时，获取等同于自身法力值上限120/140/170/200%的偶像分数。</t>
  </si>
  <si>
    <t>【量力而行】自应轨击中音符时，获取等同于自身生命值0.5%/0.7%/1.0%/1.5%的偶像分数。</t>
  </si>
  <si>
    <t>【无畏之举】游戏开始时，为生命值上限增加7/10/14/20%</t>
  </si>
  <si>
    <t>通用决策</t>
  </si>
  <si>
    <t>B</t>
  </si>
  <si>
    <t>2/3/4/7</t>
  </si>
  <si>
    <t>0.7/0.8/1</t>
  </si>
  <si>
    <t>【力排众议】自应轨击中音符时，获取等同于自身攻击力5/10/20%的偶像分数。</t>
  </si>
  <si>
    <t>【引爆灵感神经元 I】消耗法力值时，回复8/12/15点法力值</t>
  </si>
  <si>
    <t>【偏科专攻】消耗全部的法力值时，攻击力的10%/12%/15%将永久被转换为1200/2000/3000点偶像分数。</t>
  </si>
  <si>
    <t>【题海战术】执念独占决策</t>
  </si>
  <si>
    <t>1个=一时过虑</t>
  </si>
  <si>
    <t>A</t>
  </si>
  <si>
    <t>3/4/5/9</t>
  </si>
  <si>
    <t>0.85/0.95/1</t>
  </si>
  <si>
    <t>【愈勇好胜】击败敌人时，恢复自身生命值上限30/40%的生命值</t>
  </si>
  <si>
    <t>【扮演吉祥物】当生命值保持在90%/80%及以上时，增加20%/30%的攻击力</t>
  </si>
  <si>
    <t>角色独占决策</t>
  </si>
  <si>
    <t>2个=低</t>
  </si>
  <si>
    <t>S</t>
  </si>
  <si>
    <t>4/6/8/12</t>
  </si>
  <si>
    <t>0.95/1/1.1</t>
  </si>
  <si>
    <t>【形作清流】当攻击力值高于60时，得分效率增加0.2；低于15时，得分效率增加0.4。</t>
  </si>
  <si>
    <t>【引爆灵感神经元 II】回复法力值时，额外回复5点法力值。</t>
  </si>
  <si>
    <r>
      <rPr>
        <sz val="11"/>
        <color theme="0"/>
        <rFont val="M+ CHS 1p2p NJC"/>
        <charset val="134"/>
      </rPr>
      <t>【绊奏·守护】消耗全部的法力值时，获得</t>
    </r>
    <r>
      <rPr>
        <u/>
        <sz val="11"/>
        <color theme="0"/>
        <rFont val="M+ CHS 1p2p NJC"/>
        <charset val="134"/>
      </rPr>
      <t>“交给我！”</t>
    </r>
    <r>
      <rPr>
        <sz val="11"/>
        <color theme="0"/>
        <rFont val="M+ CHS 1p2p NJC"/>
        <charset val="134"/>
      </rPr>
      <t>。</t>
    </r>
  </si>
  <si>
    <t>【诛锄异己】执念独占决策</t>
  </si>
  <si>
    <t>3个=较低</t>
  </si>
  <si>
    <t>跃桃</t>
  </si>
  <si>
    <t>逸乐共谋</t>
  </si>
  <si>
    <t>【扮演吉祥物】当生命值保持在90/80/75/70%及以上时，增加20%/30%/40%/55%的攻击力</t>
  </si>
  <si>
    <t>【鼓舞 I】消耗全部的法力值时，恢复自身生命值上限3/5/10/15%的生命值。</t>
  </si>
  <si>
    <t>【逸乐共谋】执念独占决策</t>
  </si>
  <si>
    <t>4个=较高</t>
  </si>
  <si>
    <t>【增加点难度】击败敌人时，为生命值上限增加2/3/5%。</t>
  </si>
  <si>
    <t>【胜负未定！】击中音符时，恢复生命值上限1%/3%/5%的生命值。</t>
  </si>
  <si>
    <t>【独行其事】生命值保持在70/80/90%及以下时，得分效率增加0.03/0.05/0.07</t>
  </si>
  <si>
    <t>【意志影响驱动】当生命值保持在90/85/80%及以上时，增加55/60/70%的攻击力。</t>
  </si>
  <si>
    <t>【完美至上】执念独占决策</t>
  </si>
  <si>
    <t>5个=高</t>
  </si>
  <si>
    <t>【集中判断】相邻偶像释放技能时，为生命值上限增加7/10点。</t>
  </si>
  <si>
    <t>【鼓舞 II】恢复生命值时，回复3/5点法力值。</t>
  </si>
  <si>
    <t>【众志成城】执念独占决策</t>
  </si>
  <si>
    <t>6个及以上=绝对固执</t>
  </si>
  <si>
    <t>【绊奏·向往】消耗全部的法力值时，消耗自身生命值上限3%的生命值（无法降至为生命值上限的20%及以下），对敌人造成一次重击（伤害值等同于生命值被消耗值+角色攻击力10%）伤害。</t>
  </si>
  <si>
    <t>【过激行为】执念独占决策</t>
  </si>
  <si>
    <t>墨彩离</t>
  </si>
  <si>
    <t>0.5/0.75/0.8</t>
  </si>
  <si>
    <t>众志成城</t>
  </si>
  <si>
    <t>【并肩打气】游戏开始时，相邻偶像得分效率提高0.01/0.013/0.016/0.02。</t>
  </si>
  <si>
    <r>
      <rPr>
        <sz val="11"/>
        <color theme="1"/>
        <rFont val="M+ CHS 1p2p NJC"/>
        <charset val="134"/>
      </rPr>
      <t>【必须先稳住阵脚】消耗全部的法力值时，自身获得“</t>
    </r>
    <r>
      <rPr>
        <u/>
        <sz val="11"/>
        <color theme="1"/>
        <rFont val="M+ CHS 1p2p NJC"/>
        <charset val="134"/>
      </rPr>
      <t>伤害抗性提升”</t>
    </r>
    <r>
      <rPr>
        <sz val="11"/>
        <color theme="1"/>
        <rFont val="M+ CHS 1p2p NJC"/>
        <charset val="134"/>
      </rPr>
      <t>，提高0.06/0.08/0.10/0.12，持续6秒。</t>
    </r>
  </si>
  <si>
    <r>
      <rPr>
        <sz val="11"/>
        <color theme="1"/>
        <rFont val="M+ CHS 1p2p NJC"/>
        <charset val="134"/>
      </rPr>
      <t>【锁定要害】消耗全部的法力值时，对敌方造成“</t>
    </r>
    <r>
      <rPr>
        <u/>
        <sz val="11"/>
        <color theme="1"/>
        <rFont val="M+ CHS 1p2p NJC"/>
        <charset val="134"/>
      </rPr>
      <t>伤害抗性下降”</t>
    </r>
    <r>
      <rPr>
        <sz val="11"/>
        <color theme="1"/>
        <rFont val="M+ CHS 1p2p NJC"/>
        <charset val="134"/>
      </rPr>
      <t>，下降0.06/0.08/0.10/0.12，持续4秒。</t>
    </r>
  </si>
  <si>
    <r>
      <rPr>
        <sz val="11"/>
        <color theme="0"/>
        <rFont val="M+ CHS 1p2p NJC"/>
        <charset val="134"/>
      </rPr>
      <t>【心声】消耗全部的法力值时，对敌方造成“</t>
    </r>
    <r>
      <rPr>
        <u/>
        <sz val="11"/>
        <color theme="0"/>
        <rFont val="M+ CHS 1p2p NJC"/>
        <charset val="134"/>
      </rPr>
      <t>战斗水平下降”</t>
    </r>
    <r>
      <rPr>
        <sz val="11"/>
        <color theme="0"/>
        <rFont val="M+ CHS 1p2p NJC"/>
        <charset val="134"/>
      </rPr>
      <t>，下降2/4/6/10点，持续6秒。</t>
    </r>
  </si>
  <si>
    <t>0.6/0.8/0.85</t>
  </si>
  <si>
    <t>【我赐我罪】自应轨出现MISS时，扣除自身80/60/30点生命值，并将其音符30%的表现分数重新给予为偶像分数。</t>
  </si>
  <si>
    <t>【沉稳之心 灵感】自应轨击中音符的判定为Great 及以上时（2秒触发冷却），自身额外回复4/5/7点法力值。</t>
  </si>
  <si>
    <t>【诸位！我有一计！】消耗全部的法力值时，相邻偶像消耗15/12/10点法力值。</t>
  </si>
  <si>
    <r>
      <rPr>
        <sz val="11"/>
        <color theme="1"/>
        <rFont val="M+ CHS 1p2p NJC"/>
        <charset val="134"/>
      </rPr>
      <t>【失血鼓舞】失去生命值时，相邻偶像获得“</t>
    </r>
    <r>
      <rPr>
        <u/>
        <sz val="11"/>
        <color theme="1"/>
        <rFont val="M+ CHS 1p2p NJC"/>
        <charset val="134"/>
      </rPr>
      <t>得分效率提升”</t>
    </r>
    <r>
      <rPr>
        <sz val="11"/>
        <color theme="1"/>
        <rFont val="M+ CHS 1p2p NJC"/>
        <charset val="134"/>
      </rPr>
      <t>，提高0.01/0.03/0.05，持续6秒。效果不可叠加。</t>
    </r>
  </si>
  <si>
    <t>0.7/0.9/0.95</t>
  </si>
  <si>
    <t>【肩负我的勇气】消耗法力值时，为相邻偶像回复自身法力值上限的11/18%点法力值。</t>
  </si>
  <si>
    <r>
      <rPr>
        <sz val="11"/>
        <color theme="1"/>
        <rFont val="M+ CHS 1p2p NJC"/>
        <charset val="134"/>
      </rPr>
      <t>【希望绽放】击败所有敌人时，相邻偶像获得</t>
    </r>
    <r>
      <rPr>
        <u/>
        <sz val="11"/>
        <color theme="1"/>
        <rFont val="M+ CHS 1p2p NJC"/>
        <charset val="134"/>
      </rPr>
      <t>“法力循环”</t>
    </r>
    <r>
      <rPr>
        <sz val="11"/>
        <color theme="1"/>
        <rFont val="M+ CHS 1p2p NJC"/>
        <charset val="134"/>
      </rPr>
      <t>，回复8/4并扣除4/2，持续10秒。</t>
    </r>
  </si>
  <si>
    <t>【引爆灵感神经元 I】消耗法力值时，回复12/15点法力值。</t>
  </si>
  <si>
    <t>0.8/0.95/1</t>
  </si>
  <si>
    <t>【建立天才的国度】消耗法力值时，获得等同于自身法力上限200%的偶像分数。</t>
  </si>
  <si>
    <t>【绊奏·同行】敌人出现时，补充自身的法力值直至上限。</t>
  </si>
  <si>
    <t>【恶战终了 甲】击败全部敌人时，相邻偶像的得分效率增加0.08。</t>
  </si>
  <si>
    <t>洛克</t>
  </si>
  <si>
    <t>0.8/1/1</t>
  </si>
  <si>
    <t>过激行为</t>
  </si>
  <si>
    <t>【舍身血祭】游戏开始时，自身生命值减少12%；自身得分效率提高0.01/0.02/0.03/0.05。</t>
  </si>
  <si>
    <t>【沉稳之心 影响】获得Great 及以上时（2秒触发冷却），对敌人额外造成一次等同于自身攻击力40/60/100%的伤害。</t>
  </si>
  <si>
    <t>【愈勇好胜】击败敌人时，恢复自身生命值上限20/30/40%的生命值</t>
  </si>
  <si>
    <t xml:space="preserve">【嫁祸】消耗全部的法力值时，对相邻偶像造成等同于自身最大生命值3/4/5%的伤害，并自身回复9/12/15点法力值。 </t>
  </si>
  <si>
    <r>
      <rPr>
        <sz val="11"/>
        <color theme="1"/>
        <rFont val="M+ CHS 1p2p NJC"/>
        <charset val="134"/>
      </rPr>
      <t>【形势逆转】消耗全部的法力值时，自身失去最大生命值6/7%的生命值并获得</t>
    </r>
    <r>
      <rPr>
        <u/>
        <sz val="11"/>
        <color theme="1"/>
        <rFont val="M+ CHS 1p2p NJC"/>
        <charset val="134"/>
      </rPr>
      <t>“战斗水平提升”</t>
    </r>
    <r>
      <rPr>
        <sz val="11"/>
        <color theme="1"/>
        <rFont val="M+ CHS 1p2p NJC"/>
        <charset val="134"/>
      </rPr>
      <t>，提高15/22，持续6秒。</t>
    </r>
  </si>
  <si>
    <r>
      <rPr>
        <sz val="11"/>
        <color theme="0"/>
        <rFont val="M+ CHS 1p2p NJC"/>
        <charset val="134"/>
      </rPr>
      <t>【它归我了！】消耗全部的法力值时，扣除相邻偶像25/32点法力值；自身获得</t>
    </r>
    <r>
      <rPr>
        <u/>
        <sz val="11"/>
        <color theme="0"/>
        <rFont val="M+ CHS 1p2p NJC"/>
        <charset val="134"/>
      </rPr>
      <t>“得分效率提升”</t>
    </r>
    <r>
      <rPr>
        <sz val="11"/>
        <color theme="0"/>
        <rFont val="M+ CHS 1p2p NJC"/>
        <charset val="134"/>
      </rPr>
      <t>，提高0.04/0.07，持续6秒。</t>
    </r>
  </si>
  <si>
    <t xml:space="preserve">【而非勋爵之名】消耗全部的法力值时，自身失去当前生命值的15%，自身得分效率永久提高0.02。  </t>
  </si>
  <si>
    <r>
      <rPr>
        <sz val="11"/>
        <color theme="0"/>
        <rFont val="M+ CHS 1p2p NJC"/>
        <charset val="134"/>
      </rPr>
      <t>【你们均是“帮凶”】消耗全部法力值时，自身获得</t>
    </r>
    <r>
      <rPr>
        <u/>
        <sz val="11"/>
        <color theme="0"/>
        <rFont val="M+ CHS 1p2p NJC"/>
        <charset val="134"/>
      </rPr>
      <t>“伤害抗性提升”</t>
    </r>
    <r>
      <rPr>
        <sz val="11"/>
        <color theme="0"/>
        <rFont val="M+ CHS 1p2p NJC"/>
        <charset val="134"/>
      </rPr>
      <t>，提高0.14，持续6秒；自身获得“都给你！”。</t>
    </r>
  </si>
  <si>
    <t>温妮</t>
  </si>
  <si>
    <t xml:space="preserve">【战前攻略】游戏开始时，自身得分效率提高0.005/0.008/0.01/0.015。 </t>
  </si>
  <si>
    <t>【调研】游戏开始时，自身法力值上限增加10/15/20/30点。</t>
  </si>
  <si>
    <r>
      <rPr>
        <sz val="11"/>
        <color theme="0"/>
        <rFont val="M+ CHS 1p2p NJC"/>
        <charset val="134"/>
      </rPr>
      <t>【灵感之至】消耗全部法力值时，获得</t>
    </r>
    <r>
      <rPr>
        <u/>
        <sz val="11"/>
        <color theme="0"/>
        <rFont val="M+ CHS 1p2p NJC"/>
        <charset val="134"/>
      </rPr>
      <t>“得分效率提升”</t>
    </r>
    <r>
      <rPr>
        <sz val="11"/>
        <color theme="0"/>
        <rFont val="M+ CHS 1p2p NJC"/>
        <charset val="134"/>
      </rPr>
      <t>，提升值为当前法力值*0.0001/0.0003/0.0005/0.0008，持续6秒。</t>
    </r>
  </si>
  <si>
    <r>
      <rPr>
        <sz val="11"/>
        <color theme="0"/>
        <rFont val="M+ CHS 1p2p NJC"/>
        <charset val="134"/>
      </rPr>
      <t>【易如反掌的功课】获得 Good及以上 时（20秒触发冷却），获得</t>
    </r>
    <r>
      <rPr>
        <u/>
        <sz val="11"/>
        <color theme="0"/>
        <rFont val="M+ CHS 1p2p NJC"/>
        <charset val="134"/>
      </rPr>
      <t>“得分效率提升”</t>
    </r>
    <r>
      <rPr>
        <sz val="11"/>
        <color theme="0"/>
        <rFont val="M+ CHS 1p2p NJC"/>
        <charset val="134"/>
      </rPr>
      <t>，提高0.01/0.02/0.03/0.05，持续6秒。</t>
    </r>
  </si>
  <si>
    <t>【扩容 I】消耗全部法力值时，自身法力值上限增加6/8/12点。</t>
  </si>
  <si>
    <t>【降耗 I】消耗全部法力值时，自身法力值上限减少4/6/8点。</t>
  </si>
  <si>
    <t>【纸上谈兵】游戏开始时，自身法力值上限减少15/20/30点；立即补充法力值直至上限。</t>
  </si>
  <si>
    <r>
      <rPr>
        <sz val="11"/>
        <color theme="1"/>
        <rFont val="M+ CHS 1p2p NJC"/>
        <charset val="134"/>
      </rPr>
      <t>【献与创造】消耗全部法力值时，获得</t>
    </r>
    <r>
      <rPr>
        <u/>
        <sz val="11"/>
        <color theme="1"/>
        <rFont val="M+ CHS 1p2p NJC"/>
        <charset val="134"/>
      </rPr>
      <t>“生命力提升”</t>
    </r>
    <r>
      <rPr>
        <sz val="11"/>
        <color theme="1"/>
        <rFont val="M+ CHS 1p2p NJC"/>
        <charset val="134"/>
      </rPr>
      <t xml:space="preserve">，提高16/20/25%，持续6秒。 </t>
    </r>
  </si>
  <si>
    <t xml:space="preserve">【扩容 II】消耗全部法力值时，增加自身法力值上限（当前法力值 * 2%/3%/4%/5%）（向上取整）。  </t>
  </si>
  <si>
    <t>【降耗 II】消耗全部法力值时，减少自身法力值上限 （当前法力值 * 2%/3%/4%/5%）（向上取整）。</t>
  </si>
  <si>
    <t xml:space="preserve">【灰白色不属于我】消耗全部法力值时，获得100点偶像分数，若在5秒内再次触发该决策，则提升至200点。 </t>
  </si>
  <si>
    <t>【走向末路】消耗法力值时，获取等同于自身法力值上限100%的偶像分数；消耗全部的法力值时，额外获得100%。</t>
  </si>
  <si>
    <t>爱琳达雅</t>
  </si>
  <si>
    <t>【偶像跑商模拟器】回复法力值时，消耗18/15/12/8点偶像分数；消耗全部的法力值时，获取等同于自身法力值上限250/300/350/400%的偶像分数。</t>
  </si>
  <si>
    <t>【沉稳之心 攻克】获得Great 及以上时（2秒触发冷却），自身得分效率提高 0.02/0.03/0.04/0.06，持续 4 秒。</t>
  </si>
  <si>
    <t>【鼓动士气】击败敌人时，额外获得 600/800/1100/1500 点偶像分数。</t>
  </si>
  <si>
    <t>【恶战终了 乙】当所有敌人被击败时，额外获得当前法力值上限*20/30/40/60点偶像分数。</t>
  </si>
  <si>
    <r>
      <rPr>
        <sz val="11"/>
        <color theme="0"/>
        <rFont val="M+ CHS 1p2p NJC"/>
        <charset val="134"/>
      </rPr>
      <t>【完美！胜券在握！】消耗全部法力值时，自身获得</t>
    </r>
    <r>
      <rPr>
        <u/>
        <sz val="11"/>
        <color theme="0"/>
        <rFont val="M+ CHS 1p2p NJC"/>
        <charset val="134"/>
      </rPr>
      <t>“好运先机”</t>
    </r>
    <r>
      <rPr>
        <sz val="11"/>
        <color theme="0"/>
        <rFont val="M+ CHS 1p2p NJC"/>
        <charset val="134"/>
      </rPr>
      <t>，击中的非Miss判定音符将改写为Perfect，持续3秒。</t>
    </r>
  </si>
  <si>
    <r>
      <rPr>
        <sz val="11"/>
        <color theme="0"/>
        <rFont val="M+ CHS 1p2p NJC"/>
        <charset val="134"/>
      </rPr>
      <t>【不可掉以轻心】击败全部敌人时，使全体偶像获得</t>
    </r>
    <r>
      <rPr>
        <u/>
        <sz val="11"/>
        <color theme="0"/>
        <rFont val="M+ CHS 1p2p NJC"/>
        <charset val="134"/>
      </rPr>
      <t>“好运先机”</t>
    </r>
    <r>
      <rPr>
        <sz val="11"/>
        <color theme="0"/>
        <rFont val="M+ CHS 1p2p NJC"/>
        <charset val="134"/>
      </rPr>
      <t>，击中的非Miss判定音符将改写为Perfect，持续10秒。</t>
    </r>
  </si>
  <si>
    <t>【回报&gt;风险】击败敌人时，消耗200点偶像分数，法力值上限额外增加30%.</t>
  </si>
  <si>
    <r>
      <rPr>
        <sz val="11"/>
        <color theme="1"/>
        <rFont val="M+ CHS 1p2p NJC"/>
        <charset val="134"/>
      </rPr>
      <t>【协心合作】相邻偶像释放技能时，自身获取等同于法力值上限2%的法力值；自身获得</t>
    </r>
    <r>
      <rPr>
        <u/>
        <sz val="11"/>
        <color theme="1"/>
        <rFont val="M+ CHS 1p2p NJC"/>
        <charset val="134"/>
      </rPr>
      <t>“交给你！”</t>
    </r>
    <r>
      <rPr>
        <sz val="11"/>
        <color theme="1"/>
        <rFont val="M+ CHS 1p2p NJC"/>
        <charset val="134"/>
      </rPr>
      <t>。</t>
    </r>
  </si>
  <si>
    <t>完美至上</t>
  </si>
  <si>
    <t>序号</t>
  </si>
  <si>
    <t>buff名称</t>
  </si>
  <si>
    <t>buff效果</t>
  </si>
  <si>
    <t>buff图标</t>
  </si>
  <si>
    <t>医治受阻</t>
  </si>
  <si>
    <t>减少逐渐恢复的生命值，减少值取决于造成“医治受阻”者在该次“医治受阻”效果结束前曾造成共多少数额。
效果生效中规则有：
1.一段时间后，“医治受阻”效果便会结束。
2.在“医治受阻”生效后，再次造成“医治受阻”会延长“医治受阻”的初始持续时间。
3.在“医治受阻”效果未结束前，可以通过技能或攻击效果叠加其数额，但叠加数额拥有最大可达阈值。</t>
  </si>
  <si>
    <t>交给我！</t>
  </si>
  <si>
    <t>将相邻偶像获得的下一次受击与任意BUFF效果重定向给自己，令原先偶像获得的效果与受击伤害转移至自身。在“交给我！”生效一次后，便失去该效果。
生命值较低的偶像优先受到此“受击转移”的效果影响；现已有BUFF数较少的偶像优先受到此“BUFF转移”的效果影响。若两侧偶像的生命值或BUFF数量相等，则其左侧（向上）偶像会优先受到效果影响。</t>
  </si>
  <si>
    <t>都给你！</t>
  </si>
  <si>
    <t>将下一次自身受到的受击与任意BUFF效果重定向给相邻偶像，令原先自身获得的效果与受击伤害转移至相邻偶像。在“都给你！”生效一次后，便失去该效果。
生命值较高的偶像优先受到此“受击转移”的效果影响；现已有BUFF数较多的偶像优先受到此“BUFF转移”的效果影响。若两侧偶像的生命值或BUFF数量相等，则其左侧（向上）偶像会优先受到效果影响。</t>
  </si>
  <si>
    <t>流血</t>
  </si>
  <si>
    <t>攻击与受击时将会额外受到伤害，伤害值取决于造成“流血”者在该“流血”效果结束前曾施加共多少数额的“创伤力度”。
效果生效中规则有：
1.一段时间后，“流血”效果便会结束。
2.在“流血”生效后，再次造成“流血”会延长“流血”的初始持续时间。
3.在“流血”效果未结束前，可以通过技能或攻击效果叠加其“创伤力度”。</t>
  </si>
  <si>
    <t>碎甲</t>
  </si>
  <si>
    <t>降低伤害抗性，降低值取决于造成“碎甲”者在该次“碎甲”效果结束前曾造成共多少数额。
效果生效中规则有：
1.一段时间后，“碎甲”效果便会结束。
2.在“碎甲”生效后，再次造成“碎甲”会延长“碎甲”的初始持续时间。
3.在“碎甲”效果未结束前，可以通过技能或攻击效果叠加其数额，但叠加数额拥有最大可达阈值。</t>
  </si>
  <si>
    <t>得分效率提升</t>
  </si>
  <si>
    <t>提升得分效率，提升值取决于造成“得分效率提升”者在为本次“得分效率提升”效果生效造成多少数额。
效果生效中规则有：
1.一段时间后，“得分效率提升”效果便会结束。
2.在“得分效率提升”生效后，再次造成“得分效率提升”无法延长上一次“得分效率提升”的持续时间。
3.在“得分效率提升”效果未结束前，无法通过技能或攻击效果叠加其数额。
4.每次造成该效果时，其持续时间和效果数额都会独立结算。</t>
  </si>
  <si>
    <t>得分效率下降</t>
  </si>
  <si>
    <t>降低得分效率，降低值取决于造成“得分效率下降”者在为本次“得分效率下降”效果生效造成多少数额。
效果生效中规则有：
1.一段时间后，“得分效率下降”效果便会结束。
2.在“得分效率下降”生效后，再次造成“得分效率下降”无法延长上一次“得分效率下降”的持续时间。
3.在“得分效率下降”效果未结束前，无法通过技能或攻击效果叠加其数额。
4.每次造成该效果时，其持续时间和效果数额都会独立结算。</t>
  </si>
  <si>
    <t>法力储备提升</t>
  </si>
  <si>
    <t>提升最大法力值上限，提升值取决于造成“法力储备提升”者在为本次“法力储备提升”效果生效造成多少数额。
效果生效中规则有：
1.一段时间后，“法力储备提升”效果便会结束。
2.在“法力储备提升”生效后，再次造成“法力储备提升”无法延长上一次“法力储备提升”的持续时间。
3.在“法力储备提升”效果未结束前，无法通过技能或攻击效果叠加其数额。
4.每次造成该效果时，其持续时间和效果数额都会独立结算。</t>
  </si>
  <si>
    <t>法力储备下降</t>
  </si>
  <si>
    <t>降低最大法力值上限，降低值取决于造成“法力储备下降”者在为本次“法力储备下降”效果生效造成多少数额。
效果生效中规则有：
1.一段时间后，“法力储备提升”效果便会结束。
2.在“法力储备提升”生效后，再次造成“法力储备提升”无法延长上一次“法力储备提升”的持续时间。
3.在“法力储备提升”效果未结束前，无法通过技能或攻击效果叠加其数额。
4.每次造成该效果时，其持续时间和效果数额都会独立结算。</t>
  </si>
  <si>
    <t>战斗水平提升</t>
  </si>
  <si>
    <t>提升攻击力，提升值取决于造成“战斗水平提升”者在为本次“战斗水平提升”效果生效造成多少数额。
效果生效中规则有：
1.一段时间后，“战斗水平提升”效果便会结束。
2.在“战斗水平提升”生效后，再次造成“战斗水平提升”无法延长上一次“战斗水平提升”的持续时间。
3.在“战斗水平提升”效果未结束前，无法通过技能或攻击效果叠加其数额。
4.每次造成该效果时，其持续时间和效果数额都会独立结算。</t>
  </si>
  <si>
    <t>战斗水平下降</t>
  </si>
  <si>
    <t>降低攻击力，降低值取决于造成“战斗水平下降”者在为本次“战斗水平下降”效果生效造成多少数额。
效果生效中规则有：
1.一段时间后，“战斗水平下降”效果便会结束。
2.在“战斗水平下降”生效后，再次造成“战斗水平下降”无法延长上一次“战斗水平下降”的持续时间。
3.在“战斗水平下降”效果未结束前，无法通过技能或攻击效果叠加其数额。
4.每次造成该效果时，其持续时间和效果数额都会独立结算。</t>
  </si>
  <si>
    <t>伤害抗性提升</t>
  </si>
  <si>
    <t>提升伤害抗性，提升值取决于造成“伤害抗性提升”者在为本次“伤害抗性提升”效果生效造成多少数额。
效果生效中规则有：
1.一段时间后，“伤害抗性提升”效果便会结束。
2.在“伤害抗性提升”生效后，再次造成“伤害抗性提升”无法延长上一次“伤害抗性提升”的持续时间。
3.在“伤害抗性提升”效果未结束前，无法通过技能或攻击效果叠加其数额。
4.每次造成该效果时，其持续时间和效果数额都会独立结算。</t>
  </si>
  <si>
    <t>伤害抗性下降</t>
  </si>
  <si>
    <t>降低伤害抗性，降低值取决于造成“伤害抗性降低”者在为本次“伤害抗性降低”效果生效造成多少数额。
效果生效中规则有：
1.一段时间后，“伤害抗性降低”效果便会结束。
2.在“伤害抗性降低”生效后，再次造成“伤害抗性降低”无法延长上一次“伤害抗性降低”的持续时间。
3.在“伤害抗性降低”效果未结束前，无法通过技能或攻击效果叠加其数额。
4.每次造成该效果时，其持续时间和效果数额都会独立结算。</t>
  </si>
  <si>
    <t>生命力提升</t>
  </si>
  <si>
    <t>提升最大生命值上限，提升值取决于造成“生命力提升”者在为本次“生命力提升”效果生效造成多少数额。
效果生效中规则有：
1.一段时间后，“生命力提升”效果便会结束。
2.在“生命力提升”生效后，再次造成“生命力提升”无法延长上一次“生命力提升”的持续时间。
3.在“生命力提升”效果未结束前，无法通过技能或攻击效果叠加其数额。
4.每次造成该效果时，其持续时间和效果数额都会独立结算。</t>
  </si>
  <si>
    <t>生命力下降</t>
  </si>
  <si>
    <t>降低最大生命值上限，降低值取决于造成“生命力下降”者在为本次“生命力下降”效果生效造成多少数额。
效果生效中规则有：
1.一段时间后，“生命力下降”效果便会结束。
2.在“生命力下降”生效后，再次造成“生命力下降”无法延长上一次“生命力下降”的持续时间。
3.在“生命力下降”效果未结束前，无法通过技能或攻击效果叠加其数额。
4.每次造成该效果时，其持续时间和效果数额都会独立结算。</t>
  </si>
  <si>
    <t>法力循环</t>
  </si>
  <si>
    <t>回复法力值的同时扣除法力值，回复与扣除值取决于造成“法力循环”者在为本次“法力循环”效果生效造成多少数额。
效果生效中规则有：
1.一段时间后，“法力循环”效果便会结束。
2.在“法力循环”生效后，再次造成“法力循环”无法延长上一次“法力循环”的持续时间。
3.在“法力循环”效果未结束前，无法通过技能或攻击效果叠加其数额。
4.每次造成该效果时，其持续时间和效果数额都会独立结算。</t>
  </si>
  <si>
    <t>好运先机</t>
  </si>
  <si>
    <t>击中的音符评级将改写为Perfect。
效果生效中规则有：
1.一段时间后，“好运先机”效果便会结束。
2.在“好运先机”生效后，再次造成“好运先机”无法延长上一次“好运先机”的持续时间。
3.每次造成该效果时，其持续时间和效果数额都会独立结算。</t>
  </si>
  <si>
    <t>敌人数据与技能组统计表</t>
  </si>
  <si>
    <t>敌人名称</t>
  </si>
  <si>
    <t>攻击力</t>
  </si>
  <si>
    <t>伤害抗性</t>
  </si>
  <si>
    <t>最大法力值</t>
  </si>
  <si>
    <t>被击败时的得分</t>
  </si>
  <si>
    <t>技能1</t>
  </si>
  <si>
    <t>技能2</t>
  </si>
  <si>
    <t>技能3</t>
  </si>
  <si>
    <t>考核用人形战斗试器A</t>
  </si>
  <si>
    <t>“Sonia”</t>
  </si>
  <si>
    <t>大技能（记忆特效技能）</t>
  </si>
  <si>
    <t>技能效果（记忆特效技能）</t>
  </si>
  <si>
    <t>技能池（记忆特效技能）</t>
  </si>
  <si>
    <t>小技能（巡演记忆特效）</t>
  </si>
  <si>
    <t>技能效果（巡演记忆特效）</t>
  </si>
  <si>
    <t>备注（巡演记忆特效）</t>
  </si>
  <si>
    <t>遗失的主人</t>
  </si>
  <si>
    <r>
      <rPr>
        <sz val="9"/>
        <color theme="1"/>
        <rFont val="M+ CHS 1p2p NJC"/>
        <charset val="134"/>
      </rPr>
      <t xml:space="preserve">生命值回复时，自身溢出生命值的7%将转化为法力值。
</t>
    </r>
    <r>
      <rPr>
        <i/>
        <sz val="9"/>
        <color theme="1"/>
        <rFont val="M+ CHS 1p2p NJC"/>
        <charset val="134"/>
      </rPr>
      <t>“它的主人迷失了方向......”</t>
    </r>
  </si>
  <si>
    <t>伯勒先生十四届</t>
  </si>
  <si>
    <t>游戏开始时，生命值上限提升2%。</t>
  </si>
  <si>
    <t>伯勒先生主打偶像意志力的竞技赛事，也就是生命值上的增益。</t>
  </si>
  <si>
    <t>我要决斗！</t>
  </si>
  <si>
    <r>
      <rPr>
        <sz val="9"/>
        <color theme="1"/>
        <rFont val="M+ CHS 1p2p NJC"/>
        <charset val="134"/>
      </rPr>
      <t xml:space="preserve">游戏开始时，每秒扣除12点生命值并获得6点偶像分数。击败敌人会使此效果翻倍（如24/12）。在生命值首次降至10%以下时，该技能在本局内永久失效。
</t>
    </r>
    <r>
      <rPr>
        <i/>
        <sz val="9"/>
        <color theme="1"/>
        <rFont val="M+ CHS 1p2p NJC"/>
        <charset val="134"/>
      </rPr>
      <t>“弱小的身躯正在地上匍匐前移，眼中似是有怒火燃烧......”</t>
    </r>
  </si>
  <si>
    <t>伯勒先生六届</t>
  </si>
  <si>
    <t>消耗全部法力值时，生命值上限提升0.1%。</t>
  </si>
  <si>
    <t>没落魔术师的谆谆教诲</t>
  </si>
  <si>
    <r>
      <rPr>
        <sz val="9"/>
        <color theme="1"/>
        <rFont val="M+ CHS 1p2p NJC"/>
        <charset val="134"/>
      </rPr>
      <t xml:space="preserve">偶像每第五次消耗全部的法力值时，便会立即补充自身的法力值直至上限。
</t>
    </r>
    <r>
      <rPr>
        <i/>
        <sz val="9"/>
        <color theme="1"/>
        <rFont val="M+ CHS 1p2p NJC"/>
        <charset val="134"/>
      </rPr>
      <t>“这最后一讲...算了......你们带我走吧......”</t>
    </r>
  </si>
  <si>
    <t>斯卡伯勒集团二十八届</t>
  </si>
  <si>
    <t>游戏开始时，攻击力提升2点。</t>
  </si>
  <si>
    <t>斯卡伯勒国有偶像竞技集团主打偶像影响力的竞技赛事，也就是攻击力上的增益。</t>
  </si>
  <si>
    <t>捷拉克游民</t>
  </si>
  <si>
    <r>
      <rPr>
        <sz val="9"/>
        <color theme="1"/>
        <rFont val="M+ CHS 1p2p NJC"/>
        <charset val="134"/>
      </rPr>
      <t xml:space="preserve">生命值上限提升时，每提升200点，便获得生命值上限3%的攻击力。
</t>
    </r>
    <r>
      <rPr>
        <i/>
        <sz val="9"/>
        <color theme="1"/>
        <rFont val="M+ CHS 1p2p NJC"/>
        <charset val="134"/>
      </rPr>
      <t>“她端起碗，将里面的汤食直倒进咽喉，截然不顾半点灼热的痛楚......”</t>
    </r>
  </si>
  <si>
    <t>诛锄异己</t>
  </si>
  <si>
    <t>斯卡伯勒集团三十三届</t>
  </si>
  <si>
    <t>消耗全部法力值时，获取等同于自身攻击力20%的偶像分数。</t>
  </si>
  <si>
    <t>鬼怪卷塾之间</t>
  </si>
  <si>
    <r>
      <rPr>
        <sz val="9"/>
        <color theme="1"/>
        <rFont val="M+ CHS 1p2p NJC"/>
        <charset val="134"/>
      </rPr>
      <t xml:space="preserve">游戏开始时，自身每有一个在本局内尚未生效过的技能生效，得分效率便增加0.01。
</t>
    </r>
    <r>
      <rPr>
        <i/>
        <sz val="9"/>
        <color theme="1"/>
        <rFont val="M+ CHS 1p2p NJC"/>
        <charset val="134"/>
      </rPr>
      <t>“它把你的学识、才智、甚至是素养，统统尽数吃掉，让你变成彻彻底底的废物......”</t>
    </r>
  </si>
  <si>
    <t>伯勒先生七届</t>
  </si>
  <si>
    <t>击败敌人时，回复生命值上限3%的生命值。</t>
  </si>
  <si>
    <t>族与贵</t>
  </si>
  <si>
    <r>
      <rPr>
        <sz val="9"/>
        <color theme="1"/>
        <rFont val="M+ CHS 1p2p NJC"/>
        <charset val="134"/>
      </rPr>
      <t xml:space="preserve">受到伤害时，提升2%的生命值上限；相邻偶像受到伤害时，根据受伤值，给予自身等量的偶像分数。
</t>
    </r>
    <r>
      <rPr>
        <i/>
        <sz val="9"/>
        <color theme="1"/>
        <rFont val="M+ CHS 1p2p NJC"/>
        <charset val="134"/>
      </rPr>
      <t>“可是...我不理解勋爵...不理解我为何身为贵族......”</t>
    </r>
  </si>
  <si>
    <t>工艺传统九届</t>
  </si>
  <si>
    <t>消耗全部法力值时，回复10点法力值。</t>
  </si>
  <si>
    <t>工艺传统主打偶像灵感爆发的竞技赛事，也就是技能释放效果上的增益。</t>
  </si>
  <si>
    <t>不准伤害她！</t>
  </si>
  <si>
    <r>
      <rPr>
        <sz val="9"/>
        <color theme="1"/>
        <rFont val="M+ CHS 1p2p NJC"/>
        <charset val="134"/>
      </rPr>
      <t xml:space="preserve">游戏开始时，将法力值上限改为等同于自身生命值上限50%的值；击败敌人时，补充法力值直至上限；消耗法力值时，降低100点法力值上限。
</t>
    </r>
    <r>
      <rPr>
        <i/>
        <sz val="9"/>
        <color theme="1"/>
        <rFont val="M+ CHS 1p2p NJC"/>
        <charset val="134"/>
      </rPr>
      <t>“她依旧没有放弃，用尽最后一丝力气，再次抬起头......”</t>
    </r>
  </si>
  <si>
    <t>TERA合契共鸣首届</t>
  </si>
  <si>
    <t>为偶像额外增加一个技能槽位。</t>
  </si>
  <si>
    <t>TERA基金会的合契共鸣锦标赛主打偶像团队配合与行为战术的竞技赛事，也就是技能槽位上的增益。</t>
  </si>
  <si>
    <t>落空</t>
  </si>
  <si>
    <r>
      <rPr>
        <sz val="9"/>
        <color theme="1"/>
        <rFont val="M+ CHS 1p2p NJC"/>
        <charset val="134"/>
      </rPr>
      <t xml:space="preserve">获得Perfect时，除正常获取法力值以外，还可额外获得1点法力值；获得Miss时，为偶像回复其等同于攻击力的生命值。
</t>
    </r>
    <r>
      <rPr>
        <i/>
        <sz val="9"/>
        <color theme="1"/>
        <rFont val="M+ CHS 1p2p NJC"/>
        <charset val="134"/>
      </rPr>
      <t>“那就用最绝妙的演奏去掩盖吧！”</t>
    </r>
  </si>
  <si>
    <t>黎明探险家七届</t>
  </si>
  <si>
    <t>当得分效率高于10%时，额外获得1%。</t>
  </si>
  <si>
    <t>黎明探险家主打竞技功课、冒险与探索的竞技赛事，也就是得分效率上的增益</t>
  </si>
  <si>
    <t>千分之一</t>
  </si>
  <si>
    <r>
      <rPr>
        <sz val="9"/>
        <color theme="1"/>
        <rFont val="M+ CHS 1p2p NJC"/>
        <charset val="134"/>
      </rPr>
      <t xml:space="preserve">Combo数为300以上时，得分效率额外提高2%；已有Perfect数每抵达100个，得分效率额外提高0.5%。
</t>
    </r>
    <r>
      <rPr>
        <i/>
        <sz val="9"/>
        <color theme="1"/>
        <rFont val="M+ CHS 1p2p NJC"/>
        <charset val="134"/>
      </rPr>
      <t>“第一千次挥舞与第一次毫无分别......”</t>
    </r>
  </si>
  <si>
    <t>黎明探险家六届</t>
  </si>
  <si>
    <t>游戏开始时，得分效率降低2%。首次击败敌人时，得分效率提高3%。</t>
  </si>
  <si>
    <t>忘我节拍</t>
  </si>
  <si>
    <r>
      <rPr>
        <sz val="9"/>
        <color theme="1"/>
        <rFont val="M+ CHS 1p2p NJC"/>
        <charset val="134"/>
      </rPr>
      <t xml:space="preserve">游戏开始时，自身每有一个在本局内尚未生效过的技能生效，便使自身获得一层“Perfect+”效果。
（Perfect+：每一次获取Perfect时，都将视为获取了【N+1】个Perfect【N为“Perfect+”的层数】。通过此方式额外获取的Perfect不会给予额外得分，但允许累积Combo数）
</t>
    </r>
    <r>
      <rPr>
        <i/>
        <sz val="9"/>
        <color theme="1"/>
        <rFont val="M+ CHS 1p2p NJC"/>
        <charset val="134"/>
      </rPr>
      <t>“周遭的喧闹声逐渐远去，她只听得见自己心跳的律动，以及那一次次无限趋近于完美的轻巧落点......”</t>
    </r>
  </si>
  <si>
    <t>黎明探险家三届</t>
  </si>
  <si>
    <t>生命值为100%时，相邻偶像的得分效率额外提高0.5%。</t>
  </si>
  <si>
    <t>天才海选</t>
  </si>
  <si>
    <r>
      <rPr>
        <sz val="9"/>
        <color theme="1"/>
        <rFont val="M+ CHS 1p2p NJC"/>
        <charset val="134"/>
      </rPr>
      <t xml:space="preserve">击败敌人时，触发偶像其未携带技能中的随机一个技能；若有同偶像执念不一的技能被生效，获得“无法认同”，持续2秒。
（无法认同：得分效率降低至0。）
</t>
    </r>
    <r>
      <rPr>
        <i/>
        <sz val="9"/>
        <color theme="1"/>
        <rFont val="M+ CHS 1p2p NJC"/>
        <charset val="134"/>
      </rPr>
      <t>“你等等！我想一想，虽然近日琐事甚多，但我好像对这个人还有那么点印象......”</t>
    </r>
  </si>
  <si>
    <t>伯勒先生十三届</t>
  </si>
  <si>
    <t>生命值为100%时，相邻偶像的生命值上限额外提高3%。</t>
  </si>
  <si>
    <t>出格不是偶尔</t>
  </si>
  <si>
    <r>
      <rPr>
        <sz val="9"/>
        <color theme="1"/>
        <rFont val="M+ CHS 1p2p NJC"/>
        <charset val="134"/>
      </rPr>
      <t xml:space="preserve">消耗法力值时，获得75点偶像分数；击败敌人时，每击败一个敌人，消耗法力值便可额外获得55点偶像分数；击败敌人时，同相邻（下位）偶像交换记忆。
</t>
    </r>
    <r>
      <rPr>
        <i/>
        <sz val="9"/>
        <color theme="1"/>
        <rFont val="M+ CHS 1p2p NJC"/>
        <charset val="134"/>
      </rPr>
      <t>“她突然尝试起那些甚至有些滑稽的新招式。哪怕换来同伴的无语，也忍不住想要作弄一番......”</t>
    </r>
  </si>
  <si>
    <t>斯卡伯勒集团二十四届</t>
  </si>
  <si>
    <t>生命值为100%时，相邻偶像的攻击力提升3点。</t>
  </si>
  <si>
    <t>暴雨般倾泻</t>
  </si>
  <si>
    <r>
      <rPr>
        <sz val="9"/>
        <color theme="1"/>
        <rFont val="M+ CHS 1p2p NJC"/>
        <charset val="134"/>
      </rPr>
      <t xml:space="preserve">游戏开始时，攻击力降低46%；游戏开始时，获得一层“疾风连打”。
（疾风连打：每有一层，攻击时便额外进行一次攻击。通过此效果造成的额外攻击的单次伤害值为偶像攻击力/该buff当前层数。）
</t>
    </r>
    <r>
      <rPr>
        <i/>
        <sz val="9"/>
        <color theme="1"/>
        <rFont val="M+ CHS 1p2p NJC"/>
        <charset val="134"/>
      </rPr>
      <t>“不再追求什么一击致命。她只管咬着牙，一次又一次挥舞着酸痛的手臂，像是不知疲倦的雨点般砸向眼前的阻碍......”</t>
    </r>
  </si>
  <si>
    <t>伯勒先生八届</t>
  </si>
  <si>
    <t>生命值为100%时，击败敌人可获得当前生命值5%的偶像分数。</t>
  </si>
  <si>
    <t>那是我的使命</t>
  </si>
  <si>
    <r>
      <rPr>
        <sz val="9"/>
        <color theme="1"/>
        <rFont val="M+ CHS 1p2p NJC"/>
        <charset val="134"/>
      </rPr>
      <t xml:space="preserve">消耗全部的法力值时，伤害抗性提高0.04；游戏开始时，每有0.01的伤害抗性，便可使攻击力提高1点。
</t>
    </r>
    <r>
      <rPr>
        <i/>
        <sz val="9"/>
        <color theme="1"/>
        <rFont val="M+ CHS 1p2p NJC"/>
        <charset val="134"/>
      </rPr>
      <t>“她看向那面笨重且满是划痕的盾牌，眼神里透着一股不再回头的决然......”</t>
    </r>
  </si>
  <si>
    <t>谎言脱口秀四届</t>
  </si>
  <si>
    <t>若未相邻偶像，攻击力额外提高70%，得分效率额外提高100%。</t>
  </si>
  <si>
    <t>谎言脱口秀主打挑战、难题、恶趣味风格的竞技赛事，也就是以代价换取更高的增益。</t>
  </si>
  <si>
    <t>倾其一切</t>
  </si>
  <si>
    <r>
      <rPr>
        <sz val="9"/>
        <color theme="1"/>
        <rFont val="M+ CHS 1p2p NJC"/>
        <charset val="134"/>
      </rPr>
      <t xml:space="preserve">消耗全部法力值时，获得“都给你！”；击败敌人时，获得“都给你！”。
</t>
    </r>
    <r>
      <rPr>
        <i/>
        <sz val="9"/>
        <color theme="1"/>
        <rFont val="M+ CHS 1p2p NJC"/>
        <charset val="134"/>
      </rPr>
      <t>“看着身旁气喘吁吁的同伴，她没有丝毫犹豫，将掌心最后一点温热的微光，轻轻推入对方的胸口......”</t>
    </r>
  </si>
  <si>
    <t>雷洱观星协会十二届</t>
  </si>
  <si>
    <t>游戏开始时，当前装备追忆额外提升一阶。</t>
  </si>
  <si>
    <t>雷洱观星协会主打天文风格、对于未来科技假象的竞技赛事，也就是在记忆特效上的增益。</t>
  </si>
  <si>
    <t>命运依靠</t>
  </si>
  <si>
    <r>
      <rPr>
        <sz val="9"/>
        <color theme="1"/>
        <rFont val="M+ CHS 1p2p NJC"/>
        <charset val="134"/>
      </rPr>
      <t xml:space="preserve">自身获得buff时，获得法力值上限10%的法力值；相邻偶像获得buff时，获得法力值上限15%的法力值。
</t>
    </r>
    <r>
      <rPr>
        <i/>
        <sz val="9"/>
        <color theme="1"/>
        <rFont val="M+ CHS 1p2p NJC"/>
        <charset val="134"/>
      </rPr>
      <t>“每当有人点亮火把，那份温暖总能准确无误地传递给身旁的人。在这片漆黑之中，你就是我最可靠的人......”</t>
    </r>
  </si>
  <si>
    <t>雷洱观星协会九届</t>
  </si>
  <si>
    <t>游戏开始时，当前装备每拥有一个巡演特效，得分效率便提升0.006。</t>
  </si>
  <si>
    <t>雷洱观星协会六届</t>
  </si>
  <si>
    <t>击败敌人时，随机移除当前装备除该巡演特效以外的任意一个巡演特效，并获得当前生命值17%的偶像分数。</t>
  </si>
  <si>
    <t>谎言脱口秀三届</t>
  </si>
  <si>
    <t>若为唯一偶像，得分效率额外提高0.4。</t>
  </si>
  <si>
    <t>新思路</t>
  </si>
  <si>
    <r>
      <rPr>
        <sz val="9"/>
        <color theme="1"/>
        <rFont val="M+ CHS 1p2p NJC"/>
        <charset val="134"/>
      </rPr>
      <t xml:space="preserve">击败敌人时，自身获得一层“思维蜕变”，持续3秒；击败全部的敌人时，自身获得一层“思维蜕变”，持续8秒。
（“思维蜕变”：每一层效果都使该偶像的阅历资格提升一级，至高不可超过S，否则额外的层效果无效。在“思维蜕变”后，清除偶像的所有BUFF，除偶像目前的生命值、法力值、行动槽位不变外，偶像的生命值上限、法力值上限、攻击力、得分效率、伤害抗性等，全部提升至对应阅历资格的数值。）
</t>
    </r>
    <r>
      <rPr>
        <i/>
        <sz val="9"/>
        <color theme="1"/>
        <rFont val="M+ CHS 1p2p NJC"/>
        <charset val="134"/>
      </rPr>
      <t>“她长叹一口气，将桌上堆积如山的草稿一把推倒在地。要想跳出这个死胡同，就必须舍弃掉之前所有引以为傲的习惯......”</t>
    </r>
  </si>
  <si>
    <t>二次形变</t>
  </si>
  <si>
    <t>专员评估计划一期</t>
  </si>
  <si>
    <t>为复演预见[Autoplay]模式时，可正常获取7%的分数结算奖励，但仅可获取算力。此效果不可叠加。</t>
  </si>
  <si>
    <t>系统记录的专员评估计划已历经多期考核，在你来临之前，他们要么没能通过，要么便没能继续工作下去...不过他们留下来的复演材料可以拿来为偶像作为“参考”。</t>
  </si>
  <si>
    <t>无名巷道</t>
  </si>
  <si>
    <r>
      <rPr>
        <sz val="9"/>
        <color theme="1"/>
        <rFont val="M+ CHS 1p2p NJC"/>
        <charset val="134"/>
      </rPr>
      <t xml:space="preserve">变轨时，得分效率提高0.012；击败敌人时，将自身同下位偶像变轨。
（变轨：即位置交换，通常变轨以1-2、2-3、3-4、4-5、5-1的方式变轨。触发变轨后，其原先轨道上偶像所持有的buff将跟随偶像一同变轨。）
</t>
    </r>
    <r>
      <rPr>
        <i/>
        <sz val="9"/>
        <color theme="1"/>
        <rFont val="M+ CHS 1p2p NJC"/>
        <charset val="134"/>
      </rPr>
      <t>“谁规定非要沿着画好的路线走？他轻快地转身，拽着身后的行李箱，毫无预兆地拐进了一条地图上连名字都没有的隐秘小巷......”</t>
    </r>
  </si>
  <si>
    <t>专员评估计划二期</t>
  </si>
  <si>
    <t>进行新项目的复演工作时，其分数结算的算力奖励额外提供22%。此效果不可叠加。</t>
  </si>
  <si>
    <t>沾身泥泞的微笑面具</t>
  </si>
  <si>
    <r>
      <rPr>
        <sz val="9"/>
        <color theme="1"/>
        <rFont val="M+ CHS 1p2p NJC"/>
        <charset val="134"/>
      </rPr>
      <t xml:space="preserve">游戏开始时，获得“社会自我”；每击败一个敌人，攻击力增加2点；获得击败全部敌人时，失去“社会自我”。
（“社会自我“：获得时，偶像的生命值上限将变为基础生命值上限的20%，得分效率为原来的60%。在拥有”社会自我“的情况下失去“社会自我”时，将会令自身的生命值上限恢复至原先值并回复全部的生命值。攻击力降至为0：每降低1点攻击力，得分效率便会提高1%。受到致命伤害时，也同样会失去“社会自我”。）
</t>
    </r>
    <r>
      <rPr>
        <i/>
        <sz val="9"/>
        <color theme="1"/>
        <rFont val="M+ CHS 1p2p NJC"/>
        <charset val="134"/>
      </rPr>
      <t>“那套光鲜亮丽却无比沉重的外衣被她丢弃在了泥泞里。现在的她虽然看起来灰头土脸，但每一次呼吸都感受到了前所未有的自由与轻松......”</t>
    </r>
  </si>
  <si>
    <t>史诗远征五届</t>
  </si>
  <si>
    <t>受伤时，存储失去生命值的3%，在得到回复时回复这些生命值。</t>
  </si>
  <si>
    <t>史诗远征主打考验偶像在对历史文化、过往传统传承、行为保留、追寻与考古的竞技赛事，也就是以有限程度保留失去之物并再以利用的增益。</t>
  </si>
  <si>
    <t>宁静般转折</t>
  </si>
  <si>
    <r>
      <rPr>
        <sz val="9"/>
        <color theme="1"/>
        <rFont val="M+ CHS 1p2p NJC"/>
        <charset val="134"/>
      </rPr>
      <t xml:space="preserve">消耗全部的法力值时，回复生命值上限1%的生命值；生命值回复时，为相邻偶像回复等同于自身攻击力的生命值。
</t>
    </r>
    <r>
      <rPr>
        <i/>
        <sz val="9"/>
        <color theme="1"/>
        <rFont val="M+ CHS 1p2p NJC"/>
        <charset val="134"/>
      </rPr>
      <t>“耗尽最后一丝精力后，她反而觉得无比踏实。看着同伴的呼吸渐渐平稳，她靠着墙角，沉沉地睡了过去......”</t>
    </r>
  </si>
  <si>
    <t>涵养心境</t>
  </si>
  <si>
    <t>达尼亚信贷二十八届</t>
  </si>
  <si>
    <t>结算时，每有一个未上场的偶像，便可额外获得0.1%的算力（至多30%）。</t>
  </si>
  <si>
    <t>阻碍</t>
  </si>
  <si>
    <r>
      <rPr>
        <sz val="9"/>
        <color theme="1"/>
        <rFont val="M+ CHS 1p2p NJC"/>
        <charset val="134"/>
      </rPr>
      <t xml:space="preserve">击败敌人时，相邻偶像回复自身生命值上限10%的生命值；游戏开始时，自身生命值上限提高5%。
</t>
    </r>
    <r>
      <rPr>
        <i/>
        <sz val="9"/>
        <color theme="1"/>
        <rFont val="M+ CHS 1p2p NJC"/>
        <charset val="134"/>
      </rPr>
      <t>“只要眼前的麻烦被清理干净，他们就能走得更平稳一些......”</t>
    </r>
  </si>
  <si>
    <t>达尼亚信贷二十五届</t>
  </si>
  <si>
    <t>消耗全部的法力值时，从相邻偶像处“购买”其法力值上限1%的法力值。</t>
  </si>
  <si>
    <t>达尼亚信贷主打考验偶像在对经济研究、投资与收购、商业头脑的竞技赛事，也就是以局外算力或局内资源上的运营增益。</t>
  </si>
  <si>
    <t>期望下的未来</t>
  </si>
  <si>
    <r>
      <rPr>
        <sz val="9"/>
        <color theme="1"/>
        <rFont val="M+ CHS 1p2p NJC"/>
        <charset val="134"/>
      </rPr>
      <t xml:space="preserve">游戏开始时，获得“永不言弃”；回复生命值时，相邻偶像生命值上限额外提升其回复值的10%。
（“永不言弃”：受到致命伤害时，抵御这次伤害，并将生命值回复至自身生命值上限30%。击败全部敌人后，失去“永不言弃”并获得0.02的得分效率。）
</t>
    </r>
    <r>
      <rPr>
        <i/>
        <sz val="9"/>
        <color theme="1"/>
        <rFont val="M+ CHS 1p2p NJC"/>
        <charset val="134"/>
      </rPr>
      <t>“双腿已经沉重得像灌了铅，硬是靠着心底那股不甘心的倔强，将快要倒下的身体重新支撑了起来......”</t>
    </r>
  </si>
  <si>
    <t>装备系统-装备</t>
  </si>
  <si>
    <t>装备名称：五种形态I-V是装备不同等级的不同形态</t>
  </si>
  <si>
    <t>归属</t>
  </si>
  <si>
    <t>备注：根据等级区间划分，提升到新的区间时将会更新装备ICON</t>
  </si>
  <si>
    <t>设计需求</t>
  </si>
  <si>
    <t>初忆 题海战术</t>
  </si>
  <si>
    <t>0-4级</t>
  </si>
  <si>
    <t>每一等级在上一等级的基础上，额外增添修改一些新的东西，使原先ICON看起来更加的高级、抽象，即新级别的ICON。ICON引用执念的ICON，在执念ICON的基础上进行设计。
寓意是指，该记忆（装备）是在经历每一次等级提升的历练后，得到了新的感悟，其意志变得更加坚定，最终变为了其执念的最终形态（如从）</t>
  </si>
  <si>
    <t>淬心 题海战术</t>
  </si>
  <si>
    <t>5-9级</t>
  </si>
  <si>
    <t>明悟 题海战术</t>
  </si>
  <si>
    <t>10-14级</t>
  </si>
  <si>
    <t>笃定 题海战术</t>
  </si>
  <si>
    <t>15-20级</t>
  </si>
  <si>
    <t>具象 题海战术</t>
  </si>
  <si>
    <t>梦醒时分</t>
  </si>
  <si>
    <t>初忆 完美至上</t>
  </si>
  <si>
    <t>淬心 完美至上</t>
  </si>
  <si>
    <t>明悟 完美至上</t>
  </si>
  <si>
    <t>笃定 完美至上</t>
  </si>
  <si>
    <t>具象 完美至上</t>
  </si>
  <si>
    <t>初忆 诛锄异己</t>
  </si>
  <si>
    <t>淬心 诛锄异己</t>
  </si>
  <si>
    <t>明悟 诛锄异己</t>
  </si>
  <si>
    <t>笃定 诛锄异己</t>
  </si>
  <si>
    <t>具象 诛锄异己</t>
  </si>
  <si>
    <t>初忆 过激行为</t>
  </si>
  <si>
    <t>淬心 过激行为</t>
  </si>
  <si>
    <t>明悟 过激行为</t>
  </si>
  <si>
    <t>笃定 过激行为</t>
  </si>
  <si>
    <t>具象 过激行为</t>
  </si>
  <si>
    <t>初忆 共志成城</t>
  </si>
  <si>
    <t>共志成城</t>
  </si>
  <si>
    <t>淬心 共志成城</t>
  </si>
  <si>
    <t>明悟 共志成城</t>
  </si>
  <si>
    <t>笃定 共志成城</t>
  </si>
  <si>
    <t>具象 共志成城</t>
  </si>
  <si>
    <t>初忆 涵养心境</t>
  </si>
  <si>
    <t>淬心 涵养心境</t>
  </si>
  <si>
    <t>明悟 涵养心境</t>
  </si>
  <si>
    <t>笃定 涵养心境</t>
  </si>
  <si>
    <t>具象 涵养心境</t>
  </si>
  <si>
    <t>初忆 二次形变</t>
  </si>
  <si>
    <t>淬心 二次形变</t>
  </si>
  <si>
    <t>明悟 二次形变</t>
  </si>
  <si>
    <t>笃定 二次形变</t>
  </si>
  <si>
    <t>具象 二次形变</t>
  </si>
  <si>
    <t>初忆 逸乐共谋</t>
  </si>
  <si>
    <t>淬心 逸乐共谋</t>
  </si>
  <si>
    <t>明悟 逸乐共谋</t>
  </si>
  <si>
    <t>笃定 逸乐共谋</t>
  </si>
  <si>
    <t>具象 逸乐共谋</t>
  </si>
  <si>
    <t>角色技能/BUFF特效模组设计</t>
  </si>
  <si>
    <t>设计准则</t>
  </si>
  <si>
    <t>底图参考（分辨率约束）</t>
  </si>
  <si>
    <t>技能名称</t>
  </si>
  <si>
    <t>技能icon</t>
  </si>
  <si>
    <t>技能描述</t>
  </si>
  <si>
    <t>可生效的BUFF</t>
  </si>
  <si>
    <t>BUFFicon</t>
  </si>
  <si>
    <t>BUFF效果</t>
  </si>
  <si>
    <t>技能模组</t>
  </si>
  <si>
    <t>简略设计说明（依照顺序的序列帧要求）</t>
  </si>
  <si>
    <t>可习得的偶像</t>
  </si>
  <si>
    <t>备注</t>
  </si>
  <si>
    <t>技能特效的配色必须遵循技能icon或角色主题色调的配色。特效的动画设计应参考技能的效果，可以参考技能的名称。特效设计不应设计简单的“对应icon+数值提升”的浮动，这已在游戏中被实现了。特效师应按照设计说明中的序列帧要求进行设计，有两个特效模组，便需要设计两个特效序列帧，实机将依照顺序播放。
技能模组的设计方案规则：
1.个体效果特效：（1）边框特效时，其分辨率应稍大于角色在gameplay中卡片的大小，其特效应围绕角色卡片进行设计制作。（2）简易特效时，分辨率允许小于卡片，但外观必须清晰。
2.轨道特效：分辨率需要稍大于单个轨道的底图一点点。若特效在轨道上，则位置需要放置在判定线前，避免影响到打歌。
3.敌人效果特效：边框特效时，分辨率需要稍大于敌人卡片。其余情况下和“个体效果特效”保持一致。
4.全屏特效：全屏特效的尺寸应小于画面分辨率，且大的全屏特效除非为屏幕边线内渐变，否则不得在轨道、角色卡片等物件的上层，应在底层。小的全屏特效则需要额外给出放置方位的说明，也需要保证不会遮挡到打歌。
5.个体上的大小武器划痕/大小射弹弹幕特效：若特效为射弹，则需要将整屏的界面放在下侧作为设计区域参考，其射弹的出发点为角色卡片左侧的位置（需要导出五份序列帧，其出发点需分别对应角色卡片的五个位置），其射弹的结束点则为敌人卡片的位置；若特效为武器划痕刃气，则需要在敌人卡片上进行设计，其分辨率应稍大于敌人卡片。大小射弹或划痕之间的区别是：小特效的特效一般简单，不复杂，特效的伤害效果也不高；大特效的特效一般高级，复杂，特效的伤害属于必杀技级别。
特效的序列帧为30帧。特效的序列帧根据其技能效果，若有持续时长的指标，则按照技能的持续时长来规范序列帧的持续时长（需要将持续时长的技能特效从原先的一个序列帧需求变为两个【包括其序列帧的Loop和Outro情况，Loop需要首尾循环】），若没有时长指标，则序列帧时长不得超出3秒。</t>
  </si>
  <si>
    <t>角色卡片</t>
  </si>
  <si>
    <t>【愈发坚定】</t>
  </si>
  <si>
    <t>见“全角色技能”</t>
  </si>
  <si>
    <t>见“全角色技能”和“技能buff效果图”</t>
  </si>
  <si>
    <t>见“技能buff效果图”</t>
  </si>
  <si>
    <t>个体效果</t>
  </si>
  <si>
    <t>/不需要特效</t>
  </si>
  <si>
    <t>遥雪音、洛克</t>
  </si>
  <si>
    <t>【建立天才的国度】</t>
  </si>
  <si>
    <t>遥雪音、墨彩离、爱琳达雅</t>
  </si>
  <si>
    <t>敌人卡片</t>
  </si>
  <si>
    <t>【量力而行】</t>
  </si>
  <si>
    <t>全屏</t>
  </si>
  <si>
    <t>【无畏之举】</t>
  </si>
  <si>
    <t>遥雪音、跃桃、洛克</t>
  </si>
  <si>
    <t>轨道底图</t>
  </si>
  <si>
    <t>【力排众议】</t>
  </si>
  <si>
    <t>多位联动效果</t>
  </si>
  <si>
    <t>1.轨道特效
2.个体效果特效
配色依照技能icon的配色</t>
  </si>
  <si>
    <t>【引爆灵感神经元 I】</t>
  </si>
  <si>
    <t>遥雪音、墨彩离</t>
  </si>
  <si>
    <t>【偏科专攻】</t>
  </si>
  <si>
    <t>个体效果特效
配色依照技能icon的配色</t>
  </si>
  <si>
    <t>【愈勇好胜】</t>
  </si>
  <si>
    <t>1.敌人效果特效
2.个体效果特效
配色依照技能icon的配色</t>
  </si>
  <si>
    <t>【扮演吉祥物】</t>
  </si>
  <si>
    <t>遥雪音、跃桃</t>
  </si>
  <si>
    <t>【形作清流】</t>
  </si>
  <si>
    <t>【引爆灵感神经元 II】</t>
  </si>
  <si>
    <t>【绊奏·守护】</t>
  </si>
  <si>
    <t>【鼓舞 I】</t>
  </si>
  <si>
    <t>【增加点难度】</t>
  </si>
  <si>
    <t>【胜负未定！】</t>
  </si>
  <si>
    <t>跃桃、洛克</t>
  </si>
  <si>
    <t>【独行其事】</t>
  </si>
  <si>
    <t>【意志影响驱动】</t>
  </si>
  <si>
    <t>【集中判断】</t>
  </si>
  <si>
    <t>1.个体效果特效
2.个体效果特效
配色依照技能icon的配色</t>
  </si>
  <si>
    <t>【鼓舞 II】</t>
  </si>
  <si>
    <t>【绊奏·向往】</t>
  </si>
  <si>
    <t>个体效果+大弹幕</t>
  </si>
  <si>
    <t>1.个体效果特效
2.个体上的大武器划痕特效
配色依照技能icon的配色</t>
  </si>
  <si>
    <t>【并肩打气】</t>
  </si>
  <si>
    <t>【必须先稳住阵脚】</t>
  </si>
  <si>
    <t>【锁定要害】</t>
  </si>
  <si>
    <t>1.个体效果特效
2.敌人效果特效
配色依照技能icon的配色</t>
  </si>
  <si>
    <t>【心声】</t>
  </si>
  <si>
    <t>【我赐我罪】</t>
  </si>
  <si>
    <t>【沉稳之心 灵感】</t>
  </si>
  <si>
    <t>【诸位！我有一计！】</t>
  </si>
  <si>
    <t>【失血鼓舞】</t>
  </si>
  <si>
    <t>【肩负我的勇气】</t>
  </si>
  <si>
    <t>【希望绽放】</t>
  </si>
  <si>
    <t>1.全屏特效
2.个体效果特效
配色依照技能icon的配色</t>
  </si>
  <si>
    <t>【绊奏·同行】</t>
  </si>
  <si>
    <t>【恶战终了 甲】</t>
  </si>
  <si>
    <t>【舍身血祭】</t>
  </si>
  <si>
    <t>【沉稳之心 影响】</t>
  </si>
  <si>
    <t>【嫁祸】</t>
  </si>
  <si>
    <t>【形势逆转】</t>
  </si>
  <si>
    <t>【它归我了！】</t>
  </si>
  <si>
    <t>【而非勋爵之名】</t>
  </si>
  <si>
    <t>【你们均是“帮凶”】</t>
  </si>
  <si>
    <t>【战前攻略】</t>
  </si>
  <si>
    <t>温妮、爱琳达雅</t>
  </si>
  <si>
    <t>【调研】</t>
  </si>
  <si>
    <t>【灵感之至】</t>
  </si>
  <si>
    <t>【易如反掌的功课】</t>
  </si>
  <si>
    <t>【扩容 I】</t>
  </si>
  <si>
    <t>【降耗 I】</t>
  </si>
  <si>
    <t>【纸上谈兵】</t>
  </si>
  <si>
    <t>【献与创造】</t>
  </si>
  <si>
    <t>【扩容 II】</t>
  </si>
  <si>
    <t>【降耗 II】</t>
  </si>
  <si>
    <t>【灰白色不属于我】</t>
  </si>
  <si>
    <t>【走向末路】</t>
  </si>
  <si>
    <t>【偶像跑商模拟器】</t>
  </si>
  <si>
    <t>【沉稳之心 攻克】</t>
  </si>
  <si>
    <t>【鼓动士气】</t>
  </si>
  <si>
    <t>【恶战终了 乙】</t>
  </si>
  <si>
    <t>【完美！胜券在握！】</t>
  </si>
  <si>
    <t>1.个体效果特效
2.改判特效（无需制作）
配色依照技能icon的配色</t>
  </si>
  <si>
    <t>【不可掉以轻心】</t>
  </si>
  <si>
    <t>【回报&gt;风险】</t>
  </si>
  <si>
    <t>【协心合作】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</si>
</sst>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theme="1"/>
      <name val="M+ CHS 1p2p NJC"/>
      <charset val="134"/>
    </font>
    <font>
      <b/>
      <sz val="11"/>
      <color rgb="FFC00000"/>
      <name val="宋体"/>
      <charset val="134"/>
      <scheme val="minor"/>
    </font>
    <font>
      <b/>
      <sz val="11"/>
      <color theme="1"/>
      <name val="M+ CHS 1p2p NJC"/>
      <charset val="134"/>
    </font>
    <font>
      <b/>
      <sz val="11"/>
      <color theme="0"/>
      <name val="M+ CHS 1p2p NJC"/>
      <charset val="134"/>
    </font>
    <font>
      <sz val="9"/>
      <color theme="1"/>
      <name val="M+ CHS 1p2p NJC"/>
      <charset val="134"/>
    </font>
    <font>
      <u/>
      <sz val="9"/>
      <color theme="1"/>
      <name val="M+ CHS 1p2p NJC"/>
      <charset val="134"/>
    </font>
    <font>
      <sz val="16"/>
      <color theme="1"/>
      <name val="M+ CHS 1p2p NJC"/>
      <charset val="134"/>
    </font>
    <font>
      <sz val="11"/>
      <color theme="0"/>
      <name val="M+ CHS 1p2p NJC"/>
      <charset val="134"/>
    </font>
    <font>
      <sz val="14"/>
      <color theme="1"/>
      <name val="M+ CHS 1p2p NJC"/>
      <charset val="134"/>
    </font>
    <font>
      <sz val="14"/>
      <color theme="0"/>
      <name val="M+ CHS 1p2p NJ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M+ CHS 1p2p NJC"/>
      <charset val="134"/>
    </font>
    <font>
      <u/>
      <sz val="11"/>
      <color theme="0"/>
      <name val="M+ CHS 1p2p NJC"/>
      <charset val="134"/>
    </font>
    <font>
      <i/>
      <sz val="9"/>
      <color theme="1"/>
      <name val="M+ CHS 1p2p NJC"/>
      <charset val="134"/>
    </font>
  </fonts>
  <fills count="4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2" tint="-0.5"/>
        <bgColor indexed="64"/>
      </patternFill>
    </fill>
    <fill>
      <patternFill patternType="solid">
        <fgColor theme="8" tint="-0.25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rgb="FF4F161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58" fontId="0" fillId="0" borderId="0" xfId="0" applyNumberFormat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>
      <alignment vertical="center"/>
    </xf>
    <xf numFmtId="0" fontId="8" fillId="5" borderId="1" xfId="0" applyFont="1" applyFill="1" applyBorder="1">
      <alignment vertical="center"/>
    </xf>
    <xf numFmtId="0" fontId="9" fillId="4" borderId="0" xfId="0" applyFont="1" applyFill="1">
      <alignment vertical="center"/>
    </xf>
    <xf numFmtId="0" fontId="10" fillId="5" borderId="0" xfId="0" applyFont="1" applyFill="1">
      <alignment vertical="center"/>
    </xf>
    <xf numFmtId="0" fontId="8" fillId="6" borderId="1" xfId="0" applyFont="1" applyFill="1" applyBorder="1">
      <alignment vertical="center"/>
    </xf>
    <xf numFmtId="0" fontId="1" fillId="7" borderId="1" xfId="0" applyFont="1" applyFill="1" applyBorder="1">
      <alignment vertical="center"/>
    </xf>
    <xf numFmtId="0" fontId="10" fillId="8" borderId="0" xfId="0" applyFont="1" applyFill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>
      <alignment vertical="center"/>
    </xf>
    <xf numFmtId="0" fontId="10" fillId="6" borderId="0" xfId="0" applyFont="1" applyFill="1">
      <alignment vertical="center"/>
    </xf>
    <xf numFmtId="0" fontId="9" fillId="7" borderId="0" xfId="0" applyFont="1" applyFill="1">
      <alignment vertical="center"/>
    </xf>
    <xf numFmtId="0" fontId="10" fillId="9" borderId="1" xfId="0" applyFont="1" applyFill="1" applyBorder="1">
      <alignment vertical="center"/>
    </xf>
    <xf numFmtId="0" fontId="9" fillId="10" borderId="1" xfId="0" applyFont="1" applyFill="1" applyBorder="1">
      <alignment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0" fillId="11" borderId="1" xfId="0" applyFont="1" applyFill="1" applyBorder="1">
      <alignment vertical="center"/>
    </xf>
    <xf numFmtId="0" fontId="1" fillId="10" borderId="1" xfId="0" applyFont="1" applyFill="1" applyBorder="1">
      <alignment vertical="center"/>
    </xf>
    <xf numFmtId="0" fontId="8" fillId="9" borderId="1" xfId="0" applyFont="1" applyFill="1" applyBorder="1">
      <alignment vertical="center"/>
    </xf>
    <xf numFmtId="0" fontId="8" fillId="11" borderId="1" xfId="0" applyFont="1" applyFill="1" applyBorder="1">
      <alignment vertical="center"/>
    </xf>
    <xf numFmtId="14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200E4"/>
      <color rgb="004F161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4"/>
  <sheetViews>
    <sheetView zoomScale="55" zoomScaleNormal="55" topLeftCell="K1" workbookViewId="0">
      <selection activeCell="K28" sqref="K28"/>
    </sheetView>
  </sheetViews>
  <sheetFormatPr defaultColWidth="9" defaultRowHeight="16"/>
  <cols>
    <col min="1" max="1" width="15" style="3" customWidth="1"/>
    <col min="2" max="2" width="24.1272727272727" style="3" customWidth="1"/>
    <col min="3" max="3" width="16.7545454545455" style="3" customWidth="1"/>
    <col min="4" max="4" width="14.9272727272727" style="3" customWidth="1"/>
    <col min="5" max="5" width="14.4181818181818" style="3" customWidth="1"/>
    <col min="6" max="6" width="17.6454545454545" style="3" customWidth="1"/>
    <col min="7" max="7" width="28.5727272727273" style="3" customWidth="1"/>
    <col min="8" max="8" width="27.6636363636364" style="3" customWidth="1"/>
    <col min="9" max="9" width="23.6727272727273" style="3" customWidth="1"/>
    <col min="10" max="10" width="25.1454545454545" style="3" customWidth="1"/>
    <col min="11" max="11" width="170.9" style="3" customWidth="1"/>
    <col min="12" max="12" width="123.5" style="3" customWidth="1"/>
    <col min="13" max="13" width="110.636363636364" style="3" customWidth="1"/>
    <col min="14" max="14" width="134.281818181818" style="3" customWidth="1"/>
    <col min="15" max="15" width="19.1090909090909" style="3" customWidth="1"/>
    <col min="16" max="16" width="21.0272727272727" style="3" customWidth="1"/>
    <col min="17" max="17" width="35.9636363636364" style="3" customWidth="1"/>
    <col min="18" max="18" width="22.9818181818182" style="3" customWidth="1"/>
    <col min="19" max="19" width="34.0272727272727" style="3" customWidth="1"/>
    <col min="20" max="16384" width="9" style="3"/>
  </cols>
  <sheetData>
    <row r="1" spans="1:19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1"/>
      <c r="P1" s="11"/>
    </row>
    <row r="2" s="22" customFormat="1" ht="22" customHeight="1" spans="1:19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25" t="s">
        <v>14</v>
      </c>
      <c r="O2" s="24" t="s">
        <v>15</v>
      </c>
      <c r="P2" s="24" t="s">
        <v>16</v>
      </c>
      <c r="Q2" s="26" t="s">
        <v>17</v>
      </c>
      <c r="R2" s="26" t="s">
        <v>18</v>
      </c>
      <c r="S2" s="22" t="s">
        <v>19</v>
      </c>
    </row>
    <row r="3" ht="24" customHeight="1" spans="1:19">
      <c r="A3" s="27" t="s">
        <v>20</v>
      </c>
      <c r="B3" s="24" t="s">
        <v>21</v>
      </c>
      <c r="C3" s="24">
        <v>600</v>
      </c>
      <c r="D3" s="24">
        <v>10</v>
      </c>
      <c r="E3" s="28">
        <v>0.03</v>
      </c>
      <c r="F3" s="24">
        <v>300</v>
      </c>
      <c r="G3" s="24" t="s">
        <v>22</v>
      </c>
      <c r="H3" s="24" t="s">
        <v>23</v>
      </c>
      <c r="I3" s="11">
        <v>1</v>
      </c>
      <c r="J3" s="23" t="s">
        <v>24</v>
      </c>
      <c r="K3" s="29" t="s">
        <v>25</v>
      </c>
      <c r="L3" s="30" t="s">
        <v>26</v>
      </c>
      <c r="M3" s="29" t="s">
        <v>27</v>
      </c>
      <c r="N3" s="29" t="s">
        <v>28</v>
      </c>
      <c r="O3" s="11"/>
      <c r="P3" s="11"/>
      <c r="Q3" s="31" t="s">
        <v>29</v>
      </c>
    </row>
    <row r="4" ht="24" customHeight="1" spans="1:19">
      <c r="A4" s="27"/>
      <c r="B4" s="24" t="s">
        <v>30</v>
      </c>
      <c r="C4" s="24">
        <v>1000</v>
      </c>
      <c r="D4" s="24">
        <v>15</v>
      </c>
      <c r="E4" s="28">
        <v>0.05</v>
      </c>
      <c r="F4" s="24"/>
      <c r="G4" s="24" t="s">
        <v>31</v>
      </c>
      <c r="H4" s="24" t="s">
        <v>32</v>
      </c>
      <c r="I4" s="11">
        <v>2</v>
      </c>
      <c r="J4" s="23"/>
      <c r="K4" s="30" t="s">
        <v>33</v>
      </c>
      <c r="L4" s="29" t="s">
        <v>34</v>
      </c>
      <c r="M4" s="30" t="s">
        <v>35</v>
      </c>
      <c r="N4" s="11"/>
      <c r="O4" s="11"/>
      <c r="P4" s="11"/>
      <c r="Q4" s="32" t="s">
        <v>36</v>
      </c>
      <c r="R4" s="3" t="s">
        <v>37</v>
      </c>
    </row>
    <row r="5" ht="24" customHeight="1" spans="1:19">
      <c r="A5" s="27"/>
      <c r="B5" s="24" t="s">
        <v>38</v>
      </c>
      <c r="C5" s="24">
        <v>1400</v>
      </c>
      <c r="D5" s="24">
        <v>30</v>
      </c>
      <c r="E5" s="28">
        <v>0.08</v>
      </c>
      <c r="F5" s="24"/>
      <c r="G5" s="24" t="s">
        <v>39</v>
      </c>
      <c r="H5" s="24" t="s">
        <v>40</v>
      </c>
      <c r="I5" s="11">
        <v>3</v>
      </c>
      <c r="J5" s="23"/>
      <c r="K5" s="33" t="s">
        <v>41</v>
      </c>
      <c r="L5" s="34" t="s">
        <v>42</v>
      </c>
      <c r="M5" s="11"/>
      <c r="N5" s="11"/>
      <c r="O5" s="11"/>
      <c r="P5" s="11"/>
      <c r="Q5" s="35" t="s">
        <v>43</v>
      </c>
      <c r="R5" s="3" t="s">
        <v>44</v>
      </c>
    </row>
    <row r="6" ht="24" customHeight="1" spans="1:19">
      <c r="A6" s="27"/>
      <c r="B6" s="24" t="s">
        <v>45</v>
      </c>
      <c r="C6" s="24">
        <v>1800</v>
      </c>
      <c r="D6" s="24">
        <v>40</v>
      </c>
      <c r="E6" s="28">
        <v>0.11</v>
      </c>
      <c r="F6" s="24"/>
      <c r="G6" s="24" t="s">
        <v>46</v>
      </c>
      <c r="H6" s="47" t="s">
        <v>47</v>
      </c>
      <c r="I6" s="11">
        <v>4</v>
      </c>
      <c r="J6" s="23"/>
      <c r="K6" s="37" t="s">
        <v>48</v>
      </c>
      <c r="L6" s="29" t="s">
        <v>49</v>
      </c>
      <c r="M6" s="37" t="s">
        <v>50</v>
      </c>
      <c r="N6" s="11"/>
      <c r="O6" s="11"/>
      <c r="P6" s="11"/>
      <c r="Q6" s="38" t="s">
        <v>51</v>
      </c>
      <c r="R6" s="3" t="s">
        <v>52</v>
      </c>
    </row>
    <row r="7" ht="24" customHeight="1" spans="1:19">
      <c r="A7" s="27" t="s">
        <v>53</v>
      </c>
      <c r="B7" s="24" t="s">
        <v>21</v>
      </c>
      <c r="C7" s="23">
        <v>620</v>
      </c>
      <c r="D7" s="23">
        <v>7</v>
      </c>
      <c r="E7" s="28">
        <v>0.02</v>
      </c>
      <c r="F7" s="23">
        <v>200</v>
      </c>
      <c r="G7" s="24" t="s">
        <v>22</v>
      </c>
      <c r="H7" s="24" t="s">
        <v>23</v>
      </c>
      <c r="I7" s="11">
        <v>1</v>
      </c>
      <c r="J7" s="23" t="s">
        <v>54</v>
      </c>
      <c r="K7" s="34" t="s">
        <v>55</v>
      </c>
      <c r="L7" s="29" t="s">
        <v>56</v>
      </c>
      <c r="M7" s="29" t="s">
        <v>28</v>
      </c>
      <c r="N7" s="11"/>
      <c r="O7" s="11"/>
      <c r="P7" s="11"/>
      <c r="Q7" s="39" t="s">
        <v>57</v>
      </c>
      <c r="R7" s="3" t="s">
        <v>58</v>
      </c>
    </row>
    <row r="8" ht="24" customHeight="1" spans="1:19">
      <c r="A8" s="27"/>
      <c r="B8" s="24" t="s">
        <v>30</v>
      </c>
      <c r="C8" s="23">
        <v>1050</v>
      </c>
      <c r="D8" s="23">
        <v>13</v>
      </c>
      <c r="E8" s="28">
        <v>0.04</v>
      </c>
      <c r="F8" s="23"/>
      <c r="G8" s="24" t="s">
        <v>31</v>
      </c>
      <c r="H8" s="24" t="s">
        <v>32</v>
      </c>
      <c r="I8" s="11">
        <v>2</v>
      </c>
      <c r="J8" s="23"/>
      <c r="K8" s="37" t="s">
        <v>59</v>
      </c>
      <c r="L8" s="34" t="s">
        <v>60</v>
      </c>
      <c r="M8" s="34" t="s">
        <v>61</v>
      </c>
      <c r="N8" s="34" t="s">
        <v>62</v>
      </c>
      <c r="O8" s="11"/>
      <c r="P8" s="11"/>
      <c r="Q8" s="40" t="s">
        <v>63</v>
      </c>
      <c r="R8" s="3" t="s">
        <v>64</v>
      </c>
    </row>
    <row r="9" ht="24" customHeight="1" spans="1:19">
      <c r="A9" s="27"/>
      <c r="B9" s="24" t="s">
        <v>38</v>
      </c>
      <c r="C9" s="23">
        <v>1560</v>
      </c>
      <c r="D9" s="23">
        <v>25</v>
      </c>
      <c r="E9" s="28">
        <v>0.07</v>
      </c>
      <c r="F9" s="23"/>
      <c r="G9" s="24" t="s">
        <v>39</v>
      </c>
      <c r="H9" s="24" t="s">
        <v>40</v>
      </c>
      <c r="I9" s="11">
        <v>3</v>
      </c>
      <c r="J9" s="23"/>
      <c r="K9" s="34" t="s">
        <v>65</v>
      </c>
      <c r="L9" s="29" t="s">
        <v>66</v>
      </c>
      <c r="M9" s="11"/>
      <c r="N9" s="11"/>
      <c r="O9" s="11"/>
      <c r="P9" s="11"/>
      <c r="Q9" s="41" t="s">
        <v>67</v>
      </c>
      <c r="R9" s="3" t="s">
        <v>68</v>
      </c>
    </row>
    <row r="10" ht="24" customHeight="1" spans="1:19">
      <c r="A10" s="27"/>
      <c r="B10" s="24" t="s">
        <v>45</v>
      </c>
      <c r="C10" s="23">
        <v>1900</v>
      </c>
      <c r="D10" s="23">
        <v>37</v>
      </c>
      <c r="E10" s="42">
        <v>0.1</v>
      </c>
      <c r="F10" s="23"/>
      <c r="G10" s="24" t="s">
        <v>46</v>
      </c>
      <c r="H10" s="47" t="s">
        <v>47</v>
      </c>
      <c r="I10" s="11">
        <v>5</v>
      </c>
      <c r="J10" s="23"/>
      <c r="K10" s="37" t="s">
        <v>69</v>
      </c>
      <c r="L10" s="11"/>
      <c r="M10" s="11"/>
      <c r="N10" s="11"/>
      <c r="O10" s="11"/>
      <c r="P10" s="11"/>
      <c r="Q10" s="43" t="s">
        <v>70</v>
      </c>
    </row>
    <row r="11" ht="24" customHeight="1" spans="1:19">
      <c r="A11" s="27" t="s">
        <v>71</v>
      </c>
      <c r="B11" s="24" t="s">
        <v>21</v>
      </c>
      <c r="C11" s="23">
        <v>570</v>
      </c>
      <c r="D11" s="23">
        <v>8</v>
      </c>
      <c r="E11" s="23">
        <v>0.02</v>
      </c>
      <c r="F11" s="23">
        <v>200</v>
      </c>
      <c r="G11" s="24" t="s">
        <v>22</v>
      </c>
      <c r="H11" s="24" t="s">
        <v>72</v>
      </c>
      <c r="I11" s="11">
        <v>2</v>
      </c>
      <c r="J11" s="23" t="s">
        <v>73</v>
      </c>
      <c r="K11" s="29" t="s">
        <v>74</v>
      </c>
      <c r="L11" s="29" t="s">
        <v>75</v>
      </c>
      <c r="M11" s="44" t="s">
        <v>76</v>
      </c>
      <c r="N11" s="37" t="s">
        <v>77</v>
      </c>
    </row>
    <row r="12" ht="24" customHeight="1" spans="1:19">
      <c r="A12" s="27"/>
      <c r="B12" s="24" t="s">
        <v>30</v>
      </c>
      <c r="C12" s="23">
        <v>950</v>
      </c>
      <c r="D12" s="23">
        <v>12</v>
      </c>
      <c r="E12" s="23">
        <v>0.05</v>
      </c>
      <c r="F12" s="23"/>
      <c r="G12" s="24" t="s">
        <v>31</v>
      </c>
      <c r="H12" s="24" t="s">
        <v>78</v>
      </c>
      <c r="I12" s="11">
        <v>3</v>
      </c>
      <c r="J12" s="23"/>
      <c r="K12" s="45" t="s">
        <v>79</v>
      </c>
      <c r="L12" s="29" t="s">
        <v>80</v>
      </c>
      <c r="M12" s="44" t="s">
        <v>81</v>
      </c>
      <c r="N12" s="44" t="s">
        <v>82</v>
      </c>
    </row>
    <row r="13" ht="24" customHeight="1" spans="1:19">
      <c r="A13" s="27"/>
      <c r="B13" s="24" t="s">
        <v>38</v>
      </c>
      <c r="C13" s="23">
        <v>1280</v>
      </c>
      <c r="D13" s="23">
        <v>25</v>
      </c>
      <c r="E13" s="23">
        <v>0.07</v>
      </c>
      <c r="F13" s="23"/>
      <c r="G13" s="24" t="s">
        <v>39</v>
      </c>
      <c r="H13" s="24" t="s">
        <v>83</v>
      </c>
      <c r="I13" s="11">
        <v>4</v>
      </c>
      <c r="J13" s="23"/>
      <c r="K13" s="44" t="s">
        <v>84</v>
      </c>
      <c r="L13" s="44" t="s">
        <v>85</v>
      </c>
      <c r="M13" s="29" t="s">
        <v>86</v>
      </c>
      <c r="N13" s="11"/>
    </row>
    <row r="14" ht="24" customHeight="1" spans="1:19">
      <c r="A14" s="27"/>
      <c r="B14" s="24" t="s">
        <v>45</v>
      </c>
      <c r="C14" s="23">
        <v>1680</v>
      </c>
      <c r="D14" s="23">
        <v>37</v>
      </c>
      <c r="E14" s="23">
        <v>0.09</v>
      </c>
      <c r="F14" s="23"/>
      <c r="G14" s="24" t="s">
        <v>46</v>
      </c>
      <c r="H14" s="47" t="s">
        <v>87</v>
      </c>
      <c r="I14" s="11">
        <v>6</v>
      </c>
      <c r="J14" s="23"/>
      <c r="K14" s="30" t="s">
        <v>88</v>
      </c>
      <c r="L14" s="37" t="s">
        <v>89</v>
      </c>
      <c r="M14" s="33" t="s">
        <v>90</v>
      </c>
      <c r="N14" s="11"/>
    </row>
    <row r="15" ht="24" customHeight="1" spans="1:19">
      <c r="A15" s="23" t="s">
        <v>91</v>
      </c>
      <c r="B15" s="24" t="s">
        <v>21</v>
      </c>
      <c r="C15" s="23">
        <v>590</v>
      </c>
      <c r="D15" s="23">
        <v>9</v>
      </c>
      <c r="E15" s="28">
        <v>0.02</v>
      </c>
      <c r="F15" s="23">
        <v>400</v>
      </c>
      <c r="G15" s="24" t="s">
        <v>22</v>
      </c>
      <c r="H15" s="47" t="s">
        <v>92</v>
      </c>
      <c r="I15" s="11">
        <v>1</v>
      </c>
      <c r="J15" s="23" t="s">
        <v>93</v>
      </c>
      <c r="K15" s="29" t="s">
        <v>25</v>
      </c>
      <c r="L15" s="29" t="s">
        <v>28</v>
      </c>
      <c r="M15" s="29" t="s">
        <v>27</v>
      </c>
      <c r="N15" s="46" t="s">
        <v>94</v>
      </c>
    </row>
    <row r="16" ht="24" customHeight="1" spans="1:19">
      <c r="A16" s="23"/>
      <c r="B16" s="24" t="s">
        <v>30</v>
      </c>
      <c r="C16" s="23">
        <v>970</v>
      </c>
      <c r="D16" s="23">
        <v>15</v>
      </c>
      <c r="E16" s="28">
        <v>0.04</v>
      </c>
      <c r="F16" s="23"/>
      <c r="G16" s="24" t="s">
        <v>31</v>
      </c>
      <c r="H16" s="24" t="s">
        <v>32</v>
      </c>
      <c r="I16" s="11">
        <v>2</v>
      </c>
      <c r="J16" s="23"/>
      <c r="K16" s="29" t="s">
        <v>95</v>
      </c>
      <c r="L16" s="29" t="s">
        <v>96</v>
      </c>
      <c r="M16" s="46" t="s">
        <v>97</v>
      </c>
      <c r="N16" s="34" t="s">
        <v>60</v>
      </c>
    </row>
    <row r="17" ht="24" customHeight="1" spans="1:14">
      <c r="A17" s="23"/>
      <c r="B17" s="24" t="s">
        <v>38</v>
      </c>
      <c r="C17" s="23">
        <v>1350</v>
      </c>
      <c r="D17" s="23">
        <v>30</v>
      </c>
      <c r="E17" s="28">
        <v>0.07</v>
      </c>
      <c r="F17" s="23"/>
      <c r="G17" s="24" t="s">
        <v>39</v>
      </c>
      <c r="H17" s="24" t="s">
        <v>40</v>
      </c>
      <c r="I17" s="11">
        <v>3</v>
      </c>
      <c r="J17" s="23"/>
      <c r="K17" s="29" t="s">
        <v>98</v>
      </c>
      <c r="L17" s="46" t="s">
        <v>99</v>
      </c>
      <c r="N17" s="11"/>
    </row>
    <row r="18" ht="24" customHeight="1" spans="1:14">
      <c r="A18" s="23"/>
      <c r="B18" s="24" t="s">
        <v>45</v>
      </c>
      <c r="C18" s="23">
        <v>1750</v>
      </c>
      <c r="D18" s="23">
        <v>42</v>
      </c>
      <c r="E18" s="42">
        <v>0.1</v>
      </c>
      <c r="F18" s="23"/>
      <c r="G18" s="24" t="s">
        <v>46</v>
      </c>
      <c r="H18" s="47" t="s">
        <v>47</v>
      </c>
      <c r="I18" s="11">
        <v>5</v>
      </c>
      <c r="J18" s="23"/>
      <c r="K18" s="37" t="s">
        <v>100</v>
      </c>
      <c r="L18" s="37" t="s">
        <v>101</v>
      </c>
      <c r="M18" s="11"/>
      <c r="N18" s="11"/>
    </row>
    <row r="19" ht="24" customHeight="1" spans="1:14">
      <c r="A19" s="23" t="s">
        <v>102</v>
      </c>
      <c r="B19" s="24" t="s">
        <v>21</v>
      </c>
      <c r="C19" s="23">
        <v>580</v>
      </c>
      <c r="D19" s="23">
        <v>8</v>
      </c>
      <c r="E19" s="28">
        <v>0.03</v>
      </c>
      <c r="F19" s="23">
        <v>300</v>
      </c>
      <c r="G19" s="24" t="s">
        <v>22</v>
      </c>
      <c r="H19" s="24" t="s">
        <v>23</v>
      </c>
      <c r="I19" s="11">
        <v>1</v>
      </c>
      <c r="J19" s="23" t="s">
        <v>24</v>
      </c>
      <c r="K19" s="29" t="s">
        <v>103</v>
      </c>
      <c r="L19" s="29" t="s">
        <v>104</v>
      </c>
      <c r="M19" s="30" t="s">
        <v>105</v>
      </c>
      <c r="N19" s="30" t="s">
        <v>106</v>
      </c>
    </row>
    <row r="20" ht="24" customHeight="1" spans="1:14">
      <c r="A20" s="23"/>
      <c r="B20" s="24" t="s">
        <v>30</v>
      </c>
      <c r="C20" s="23">
        <v>950</v>
      </c>
      <c r="D20" s="23">
        <v>16</v>
      </c>
      <c r="E20" s="28">
        <v>0.05</v>
      </c>
      <c r="F20" s="23"/>
      <c r="G20" s="24" t="s">
        <v>31</v>
      </c>
      <c r="H20" s="24" t="s">
        <v>32</v>
      </c>
      <c r="I20" s="11">
        <v>2</v>
      </c>
      <c r="J20" s="23"/>
      <c r="K20" s="29" t="s">
        <v>107</v>
      </c>
      <c r="L20" s="29" t="s">
        <v>108</v>
      </c>
      <c r="M20" s="29" t="s">
        <v>109</v>
      </c>
      <c r="N20" s="29" t="s">
        <v>110</v>
      </c>
    </row>
    <row r="21" ht="24" customHeight="1" spans="1:14">
      <c r="A21" s="23"/>
      <c r="B21" s="24" t="s">
        <v>38</v>
      </c>
      <c r="C21" s="23">
        <v>1250</v>
      </c>
      <c r="D21" s="23">
        <v>27</v>
      </c>
      <c r="E21" s="28">
        <v>0.08</v>
      </c>
      <c r="F21" s="23"/>
      <c r="G21" s="24" t="s">
        <v>39</v>
      </c>
      <c r="H21" s="24" t="s">
        <v>40</v>
      </c>
      <c r="I21" s="11">
        <v>3</v>
      </c>
      <c r="J21" s="23"/>
      <c r="K21" s="29" t="s">
        <v>111</v>
      </c>
      <c r="L21" s="29" t="s">
        <v>112</v>
      </c>
      <c r="M21" s="11"/>
      <c r="N21" s="11"/>
    </row>
    <row r="22" ht="24" customHeight="1" spans="1:14">
      <c r="A22" s="23"/>
      <c r="B22" s="24" t="s">
        <v>45</v>
      </c>
      <c r="C22" s="23">
        <v>1630</v>
      </c>
      <c r="D22" s="23">
        <v>38</v>
      </c>
      <c r="E22" s="28">
        <v>0.11</v>
      </c>
      <c r="F22" s="23"/>
      <c r="G22" s="24" t="s">
        <v>46</v>
      </c>
      <c r="H22" s="47" t="s">
        <v>47</v>
      </c>
      <c r="I22" s="11">
        <v>4</v>
      </c>
      <c r="J22" s="23"/>
      <c r="K22" s="37" t="s">
        <v>113</v>
      </c>
      <c r="L22" s="37" t="s">
        <v>114</v>
      </c>
      <c r="M22" s="11"/>
      <c r="N22" s="11"/>
    </row>
    <row r="23" ht="24" customHeight="1" spans="1:14">
      <c r="A23" s="23" t="s">
        <v>115</v>
      </c>
      <c r="B23" s="24" t="s">
        <v>21</v>
      </c>
      <c r="C23" s="23">
        <v>560</v>
      </c>
      <c r="D23" s="23">
        <v>8</v>
      </c>
      <c r="E23" s="28">
        <v>0.03</v>
      </c>
      <c r="F23" s="23">
        <v>300</v>
      </c>
      <c r="G23" s="24" t="s">
        <v>22</v>
      </c>
      <c r="H23" s="24" t="s">
        <v>23</v>
      </c>
      <c r="I23" s="11">
        <v>1</v>
      </c>
      <c r="J23" s="23" t="s">
        <v>24</v>
      </c>
      <c r="K23" s="30" t="s">
        <v>26</v>
      </c>
      <c r="L23" s="29" t="s">
        <v>103</v>
      </c>
      <c r="M23" s="30" t="s">
        <v>105</v>
      </c>
      <c r="N23" s="37" t="s">
        <v>116</v>
      </c>
    </row>
    <row r="24" ht="24" customHeight="1" spans="1:14">
      <c r="A24" s="23"/>
      <c r="B24" s="24" t="s">
        <v>30</v>
      </c>
      <c r="C24" s="23">
        <v>920</v>
      </c>
      <c r="D24" s="23">
        <v>13</v>
      </c>
      <c r="E24" s="28">
        <v>0.05</v>
      </c>
      <c r="F24" s="23"/>
      <c r="G24" s="24" t="s">
        <v>31</v>
      </c>
      <c r="H24" s="24" t="s">
        <v>32</v>
      </c>
      <c r="I24" s="11">
        <v>2</v>
      </c>
      <c r="J24" s="23"/>
      <c r="K24" s="29" t="s">
        <v>107</v>
      </c>
      <c r="L24" s="29" t="s">
        <v>117</v>
      </c>
      <c r="M24" s="29" t="s">
        <v>118</v>
      </c>
      <c r="N24" s="33" t="s">
        <v>119</v>
      </c>
    </row>
    <row r="25" ht="24" customHeight="1" spans="1:14">
      <c r="A25" s="23"/>
      <c r="B25" s="24" t="s">
        <v>38</v>
      </c>
      <c r="C25" s="23">
        <v>1150</v>
      </c>
      <c r="D25" s="23">
        <v>27</v>
      </c>
      <c r="E25" s="28">
        <v>0.08</v>
      </c>
      <c r="F25" s="23"/>
      <c r="G25" s="24" t="s">
        <v>39</v>
      </c>
      <c r="H25" s="24" t="s">
        <v>40</v>
      </c>
      <c r="I25" s="11">
        <v>3</v>
      </c>
      <c r="J25" s="23"/>
      <c r="K25" s="45" t="s">
        <v>120</v>
      </c>
      <c r="L25" s="45" t="s">
        <v>121</v>
      </c>
      <c r="M25" s="11"/>
    </row>
    <row r="26" ht="24" customHeight="1" spans="1:14">
      <c r="A26" s="23"/>
      <c r="B26" s="24" t="s">
        <v>45</v>
      </c>
      <c r="C26" s="23">
        <v>1500</v>
      </c>
      <c r="D26" s="23">
        <v>38</v>
      </c>
      <c r="E26" s="28">
        <v>0.11</v>
      </c>
      <c r="F26" s="23"/>
      <c r="G26" s="24" t="s">
        <v>46</v>
      </c>
      <c r="H26" s="47" t="s">
        <v>47</v>
      </c>
      <c r="I26" s="11">
        <v>4</v>
      </c>
      <c r="J26" s="23"/>
      <c r="K26" s="37" t="s">
        <v>122</v>
      </c>
      <c r="L26" s="29" t="s">
        <v>123</v>
      </c>
      <c r="M26" s="11"/>
      <c r="N26" s="11"/>
    </row>
    <row r="27" ht="24" customHeight="1" spans="1:14">
      <c r="A27" s="23"/>
      <c r="B27" s="24" t="s">
        <v>21</v>
      </c>
      <c r="C27" s="11"/>
      <c r="D27" s="11"/>
      <c r="E27" s="11"/>
      <c r="F27" s="23">
        <v>100</v>
      </c>
      <c r="G27" s="11"/>
      <c r="H27" s="11"/>
      <c r="I27" s="11">
        <v>1</v>
      </c>
      <c r="J27" s="23" t="s">
        <v>124</v>
      </c>
    </row>
    <row r="28" ht="24" customHeight="1" spans="1:14">
      <c r="A28" s="23"/>
      <c r="B28" s="24" t="s">
        <v>30</v>
      </c>
      <c r="C28" s="11"/>
      <c r="D28" s="11"/>
      <c r="E28" s="11"/>
      <c r="F28" s="23"/>
      <c r="G28" s="11"/>
      <c r="H28" s="11"/>
      <c r="I28" s="11">
        <v>2</v>
      </c>
      <c r="J28" s="23"/>
    </row>
    <row r="29" ht="24" customHeight="1" spans="1:14">
      <c r="A29" s="23"/>
      <c r="B29" s="24" t="s">
        <v>38</v>
      </c>
      <c r="C29" s="11"/>
      <c r="D29" s="11"/>
      <c r="E29" s="11"/>
      <c r="F29" s="23"/>
      <c r="G29" s="11"/>
      <c r="H29" s="11"/>
      <c r="I29" s="11">
        <v>3</v>
      </c>
      <c r="J29" s="23"/>
    </row>
    <row r="30" ht="24" customHeight="1" spans="1:14">
      <c r="A30" s="23"/>
      <c r="B30" s="24" t="s">
        <v>45</v>
      </c>
      <c r="C30" s="11"/>
      <c r="D30" s="11"/>
      <c r="E30" s="11"/>
      <c r="F30" s="23"/>
      <c r="G30" s="11"/>
      <c r="H30" s="11"/>
      <c r="I30" s="11">
        <v>5</v>
      </c>
      <c r="J30" s="23"/>
    </row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</sheetData>
  <mergeCells count="22">
    <mergeCell ref="A1:N1"/>
    <mergeCell ref="A3:A6"/>
    <mergeCell ref="A7:A10"/>
    <mergeCell ref="A11:A14"/>
    <mergeCell ref="A15:A18"/>
    <mergeCell ref="A19:A22"/>
    <mergeCell ref="A23:A26"/>
    <mergeCell ref="A27:A30"/>
    <mergeCell ref="F3:F6"/>
    <mergeCell ref="F7:F10"/>
    <mergeCell ref="F11:F14"/>
    <mergeCell ref="F15:F18"/>
    <mergeCell ref="F19:F22"/>
    <mergeCell ref="F23:F26"/>
    <mergeCell ref="F27:F30"/>
    <mergeCell ref="J3:J6"/>
    <mergeCell ref="J7:J10"/>
    <mergeCell ref="J11:J14"/>
    <mergeCell ref="J15:J18"/>
    <mergeCell ref="J19:J22"/>
    <mergeCell ref="J23:J26"/>
    <mergeCell ref="J27:J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opLeftCell="A11" workbookViewId="0">
      <selection activeCell="B19" sqref="B19"/>
    </sheetView>
  </sheetViews>
  <sheetFormatPr defaultColWidth="8.72727272727273" defaultRowHeight="14" outlineLevelCol="3"/>
  <cols>
    <col min="1" max="1" width="7.72727272727273" customWidth="1"/>
    <col min="2" max="2" width="26.8181818181818" customWidth="1"/>
    <col min="3" max="3" width="38.0909090909091" customWidth="1"/>
    <col min="4" max="4" width="14"/>
  </cols>
  <sheetData>
    <row r="1" ht="26" customHeight="1" spans="1:4">
      <c r="A1" t="s">
        <v>125</v>
      </c>
      <c r="B1" t="s">
        <v>126</v>
      </c>
      <c r="C1" t="s">
        <v>127</v>
      </c>
      <c r="D1" t="s">
        <v>128</v>
      </c>
    </row>
    <row r="2" ht="168" spans="1:4">
      <c r="A2">
        <v>1</v>
      </c>
      <c r="B2" t="s">
        <v>129</v>
      </c>
      <c r="C2" s="21" t="s">
        <v>130</v>
      </c>
      <c r="D2" t="str">
        <f>_xlfn.DISPIMG("ID_92F349D991A54ECAAF8C9883270CF02B",1)</f>
        <v>=DISPIMG("ID_92F349D991A54ECAAF8C9883270CF02B",1)</v>
      </c>
    </row>
    <row r="3" ht="140" spans="1:4">
      <c r="A3">
        <v>2</v>
      </c>
      <c r="B3" t="s">
        <v>131</v>
      </c>
      <c r="C3" s="21" t="s">
        <v>132</v>
      </c>
      <c r="D3" t="str">
        <f>_xlfn.DISPIMG("ID_7D2F47E66B3244999DBC9672BDBD8A57",1)</f>
        <v>=DISPIMG("ID_7D2F47E66B3244999DBC9672BDBD8A57",1)</v>
      </c>
    </row>
    <row r="4" ht="140" spans="1:4">
      <c r="A4">
        <v>3</v>
      </c>
      <c r="B4" t="s">
        <v>133</v>
      </c>
      <c r="C4" s="21" t="s">
        <v>134</v>
      </c>
      <c r="D4" t="str">
        <f>_xlfn.DISPIMG("ID_F806497C68AA4AC0912EBC8AA75FA95A",1)</f>
        <v>=DISPIMG("ID_F806497C68AA4AC0912EBC8AA75FA95A",1)</v>
      </c>
    </row>
    <row r="5" ht="140" spans="1:4">
      <c r="A5">
        <v>4</v>
      </c>
      <c r="B5" t="s">
        <v>135</v>
      </c>
      <c r="C5" s="21" t="s">
        <v>136</v>
      </c>
      <c r="D5" t="str">
        <f>_xlfn.DISPIMG("ID_1814A946689244FE9158BAC948A34EFF",1)</f>
        <v>=DISPIMG("ID_1814A946689244FE9158BAC948A34EFF",1)</v>
      </c>
    </row>
    <row r="6" ht="140" spans="1:4">
      <c r="A6">
        <v>5</v>
      </c>
      <c r="B6" t="s">
        <v>137</v>
      </c>
      <c r="C6" s="21" t="s">
        <v>138</v>
      </c>
      <c r="D6" t="str">
        <f>_xlfn.DISPIMG("ID_25CAE0580F9D4A6DB4392BFF88B6B891",1)</f>
        <v>=DISPIMG("ID_25CAE0580F9D4A6DB4392BFF88B6B891",1)</v>
      </c>
    </row>
    <row r="7" ht="182" spans="1:4">
      <c r="A7">
        <v>6</v>
      </c>
      <c r="B7" t="s">
        <v>139</v>
      </c>
      <c r="C7" s="21" t="s">
        <v>140</v>
      </c>
      <c r="D7" t="str">
        <f>_xlfn.DISPIMG("ID_745760EF82C14003B8B5F730C742B31B",1)</f>
        <v>=DISPIMG("ID_745760EF82C14003B8B5F730C742B31B",1)</v>
      </c>
    </row>
    <row r="8" ht="182" spans="1:4">
      <c r="A8">
        <v>7</v>
      </c>
      <c r="B8" t="s">
        <v>141</v>
      </c>
      <c r="C8" s="21" t="s">
        <v>142</v>
      </c>
      <c r="D8" t="str">
        <f>_xlfn.DISPIMG("ID_36A80889E6F04D66951446936F95AB90",1)</f>
        <v>=DISPIMG("ID_36A80889E6F04D66951446936F95AB90",1)</v>
      </c>
    </row>
    <row r="9" ht="182" spans="1:4">
      <c r="A9">
        <v>8</v>
      </c>
      <c r="B9" t="s">
        <v>143</v>
      </c>
      <c r="C9" s="21" t="s">
        <v>144</v>
      </c>
      <c r="D9" t="str">
        <f>_xlfn.DISPIMG("ID_FF1C48EAE825485FB9AB8FC7048C05B9",1)</f>
        <v>=DISPIMG("ID_FF1C48EAE825485FB9AB8FC7048C05B9",1)</v>
      </c>
    </row>
    <row r="10" ht="182" spans="1:4">
      <c r="A10">
        <v>9</v>
      </c>
      <c r="B10" t="s">
        <v>145</v>
      </c>
      <c r="C10" s="21" t="s">
        <v>146</v>
      </c>
      <c r="D10" t="str">
        <f>_xlfn.DISPIMG("ID_56C8840338174E45A19D14687E6F9EE2",1)</f>
        <v>=DISPIMG("ID_56C8840338174E45A19D14687E6F9EE2",1)</v>
      </c>
    </row>
    <row r="11" ht="182" spans="1:4">
      <c r="A11">
        <v>10</v>
      </c>
      <c r="B11" t="s">
        <v>147</v>
      </c>
      <c r="C11" s="21" t="s">
        <v>148</v>
      </c>
      <c r="D11" t="str">
        <f>_xlfn.DISPIMG("ID_C3869D519F5044B98A43D9489B34CB65",1)</f>
        <v>=DISPIMG("ID_C3869D519F5044B98A43D9489B34CB65",1)</v>
      </c>
    </row>
    <row r="12" ht="182" spans="1:4">
      <c r="A12">
        <v>11</v>
      </c>
      <c r="B12" t="s">
        <v>149</v>
      </c>
      <c r="C12" s="21" t="s">
        <v>150</v>
      </c>
      <c r="D12" t="str">
        <f>_xlfn.DISPIMG("ID_DE230A10A334420792E8EAD07CD14C08",1)</f>
        <v>=DISPIMG("ID_DE230A10A334420792E8EAD07CD14C08",1)</v>
      </c>
    </row>
    <row r="13" ht="182" spans="1:4">
      <c r="A13">
        <v>12</v>
      </c>
      <c r="B13" t="s">
        <v>151</v>
      </c>
      <c r="C13" s="21" t="s">
        <v>152</v>
      </c>
      <c r="D13" t="str">
        <f>_xlfn.DISPIMG("ID_2621BC2EB593471EA9036146AC81274D",1)</f>
        <v>=DISPIMG("ID_2621BC2EB593471EA9036146AC81274D",1)</v>
      </c>
    </row>
    <row r="14" ht="182" spans="1:4">
      <c r="A14">
        <v>13</v>
      </c>
      <c r="B14" t="s">
        <v>153</v>
      </c>
      <c r="C14" s="21" t="s">
        <v>154</v>
      </c>
      <c r="D14" t="str">
        <f>_xlfn.DISPIMG("ID_8BB5B4DBAE0745ECB984F2697057669E",1)</f>
        <v>=DISPIMG("ID_8BB5B4DBAE0745ECB984F2697057669E",1)</v>
      </c>
    </row>
    <row r="15" ht="182" spans="1:4">
      <c r="A15">
        <v>14</v>
      </c>
      <c r="B15" t="s">
        <v>155</v>
      </c>
      <c r="C15" s="21" t="s">
        <v>156</v>
      </c>
      <c r="D15" t="str">
        <f>_xlfn.DISPIMG("ID_70FD5B848A15479EB4B25FB3F8F847F6",1)</f>
        <v>=DISPIMG("ID_70FD5B848A15479EB4B25FB3F8F847F6",1)</v>
      </c>
    </row>
    <row r="16" ht="182" spans="1:4">
      <c r="A16">
        <v>15</v>
      </c>
      <c r="B16" t="s">
        <v>157</v>
      </c>
      <c r="C16" s="21" t="s">
        <v>158</v>
      </c>
      <c r="D16" t="str">
        <f>_xlfn.DISPIMG("ID_5E14744FF52E4FF6B8C631E1677A4F55",1)</f>
        <v>=DISPIMG("ID_5E14744FF52E4FF6B8C631E1677A4F55",1)</v>
      </c>
    </row>
    <row r="17" ht="182" spans="1:4">
      <c r="A17">
        <v>16</v>
      </c>
      <c r="B17" t="s">
        <v>159</v>
      </c>
      <c r="C17" s="21" t="s">
        <v>160</v>
      </c>
      <c r="D17" t="str">
        <f>_xlfn.DISPIMG("ID_94665DDF6B254B908326B8FE94B92467",1)</f>
        <v>=DISPIMG("ID_94665DDF6B254B908326B8FE94B92467",1)</v>
      </c>
    </row>
    <row r="18" ht="134" customHeight="1" spans="1:4">
      <c r="A18">
        <v>17</v>
      </c>
      <c r="B18" t="s">
        <v>161</v>
      </c>
      <c r="C18" s="21" t="s">
        <v>162</v>
      </c>
      <c r="D18" t="str">
        <f>_xlfn.DISPIMG("ID_44EA68C6C08A46099BD51FD6F7FEB1FE",1)</f>
        <v>=DISPIMG("ID_44EA68C6C08A46099BD51FD6F7FEB1FE",1)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E14" sqref="E14"/>
    </sheetView>
  </sheetViews>
  <sheetFormatPr defaultColWidth="8.72727272727273" defaultRowHeight="14" outlineLevelRow="3"/>
  <cols>
    <col min="1" max="1" width="24.1818181818182" customWidth="1"/>
    <col min="4" max="4" width="15.7272727272727" customWidth="1"/>
    <col min="5" max="5" width="16.2727272727273" customWidth="1"/>
    <col min="6" max="6" width="18.8181818181818" customWidth="1"/>
    <col min="7" max="7" width="20.2727272727273" customWidth="1"/>
    <col min="8" max="8" width="17.6363636363636" customWidth="1"/>
  </cols>
  <sheetData>
    <row r="1" ht="16" spans="1:14">
      <c r="A1" s="17" t="s">
        <v>163</v>
      </c>
      <c r="B1" s="18"/>
      <c r="C1" s="18"/>
      <c r="D1" s="18"/>
      <c r="E1" s="18"/>
      <c r="F1" s="18"/>
      <c r="G1" s="18"/>
      <c r="H1" s="19"/>
      <c r="I1" s="20"/>
      <c r="J1" s="20"/>
      <c r="K1" s="20"/>
      <c r="L1" s="20"/>
      <c r="M1" s="20"/>
      <c r="N1" s="20"/>
    </row>
    <row r="2" ht="16" spans="1:14">
      <c r="A2" s="15" t="s">
        <v>164</v>
      </c>
      <c r="B2" s="15" t="s">
        <v>165</v>
      </c>
      <c r="C2" s="15" t="s">
        <v>166</v>
      </c>
      <c r="D2" s="15" t="s">
        <v>167</v>
      </c>
      <c r="E2" s="15" t="s">
        <v>168</v>
      </c>
      <c r="F2" s="15" t="s">
        <v>169</v>
      </c>
      <c r="G2" s="15" t="s">
        <v>170</v>
      </c>
      <c r="H2" s="15" t="s">
        <v>171</v>
      </c>
    </row>
    <row r="3" ht="16" spans="1:14">
      <c r="A3" s="1" t="s">
        <v>172</v>
      </c>
      <c r="B3" s="1">
        <v>20</v>
      </c>
      <c r="C3" s="1">
        <v>0.2</v>
      </c>
      <c r="D3" s="1">
        <v>550</v>
      </c>
      <c r="E3" s="1"/>
      <c r="F3" s="3"/>
      <c r="G3" s="3"/>
      <c r="H3" s="3"/>
    </row>
    <row r="4" ht="16" spans="1:14">
      <c r="A4" s="1" t="s">
        <v>173</v>
      </c>
      <c r="B4" s="1">
        <v>12</v>
      </c>
      <c r="C4" s="1">
        <v>0</v>
      </c>
      <c r="D4" s="1">
        <v>100</v>
      </c>
      <c r="E4" s="1"/>
      <c r="F4" s="3"/>
      <c r="G4" s="3"/>
      <c r="H4" s="3"/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4" workbookViewId="0">
      <selection activeCell="F15" sqref="F15"/>
    </sheetView>
  </sheetViews>
  <sheetFormatPr defaultColWidth="8.72727272727273" defaultRowHeight="16" outlineLevelCol="6"/>
  <cols>
    <col min="1" max="1" width="8.72727272727273" style="3"/>
    <col min="2" max="2" width="29.2727272727273" style="3" customWidth="1"/>
    <col min="3" max="3" width="37.1818181818182" style="3" customWidth="1"/>
    <col min="4" max="4" width="24.0909090909091" style="3" customWidth="1"/>
    <col min="5" max="5" width="22.3636363636364" style="3" customWidth="1"/>
    <col min="6" max="6" width="45" style="3" customWidth="1"/>
    <col min="7" max="7" width="39.4545454545455" customWidth="1"/>
  </cols>
  <sheetData>
    <row r="1" spans="1:7">
      <c r="A1" s="8" t="s">
        <v>125</v>
      </c>
      <c r="B1" s="9" t="s">
        <v>174</v>
      </c>
      <c r="C1" s="9" t="s">
        <v>175</v>
      </c>
      <c r="D1" s="9" t="s">
        <v>176</v>
      </c>
      <c r="E1" s="10" t="s">
        <v>177</v>
      </c>
      <c r="F1" s="10" t="s">
        <v>178</v>
      </c>
      <c r="G1" s="10" t="s">
        <v>179</v>
      </c>
    </row>
    <row r="2" ht="50" spans="1:7">
      <c r="A2" s="11">
        <v>1</v>
      </c>
      <c r="B2" s="8" t="s">
        <v>180</v>
      </c>
      <c r="C2" s="12" t="s">
        <v>181</v>
      </c>
      <c r="D2" s="11" t="s">
        <v>24</v>
      </c>
      <c r="E2" s="8" t="s">
        <v>182</v>
      </c>
      <c r="F2" s="13" t="s">
        <v>183</v>
      </c>
      <c r="G2" s="14" t="s">
        <v>184</v>
      </c>
    </row>
    <row r="3" ht="87.5" spans="1:7">
      <c r="A3" s="11">
        <v>2</v>
      </c>
      <c r="B3" s="8" t="s">
        <v>185</v>
      </c>
      <c r="C3" s="12" t="s">
        <v>186</v>
      </c>
      <c r="D3" s="11" t="s">
        <v>54</v>
      </c>
      <c r="E3" s="8" t="s">
        <v>187</v>
      </c>
      <c r="F3" s="13" t="s">
        <v>188</v>
      </c>
      <c r="G3" s="14" t="s">
        <v>184</v>
      </c>
    </row>
    <row r="4" ht="50" spans="1:7">
      <c r="A4" s="11">
        <v>3</v>
      </c>
      <c r="B4" s="8" t="s">
        <v>189</v>
      </c>
      <c r="C4" s="12" t="s">
        <v>190</v>
      </c>
      <c r="D4" s="11" t="s">
        <v>24</v>
      </c>
      <c r="E4" s="8" t="s">
        <v>191</v>
      </c>
      <c r="F4" s="13" t="s">
        <v>192</v>
      </c>
      <c r="G4" s="14" t="s">
        <v>193</v>
      </c>
    </row>
    <row r="5" ht="62.5" spans="1:7">
      <c r="A5" s="11">
        <v>4</v>
      </c>
      <c r="B5" s="8" t="s">
        <v>194</v>
      </c>
      <c r="C5" s="12" t="s">
        <v>195</v>
      </c>
      <c r="D5" s="11" t="s">
        <v>196</v>
      </c>
      <c r="E5" s="8" t="s">
        <v>197</v>
      </c>
      <c r="F5" s="13" t="s">
        <v>198</v>
      </c>
      <c r="G5" s="14" t="s">
        <v>193</v>
      </c>
    </row>
    <row r="6" ht="62.5" spans="1:7">
      <c r="A6" s="11">
        <v>5</v>
      </c>
      <c r="B6" s="8" t="s">
        <v>199</v>
      </c>
      <c r="C6" s="12" t="s">
        <v>200</v>
      </c>
      <c r="D6" s="11" t="s">
        <v>73</v>
      </c>
      <c r="E6" s="8" t="s">
        <v>201</v>
      </c>
      <c r="F6" s="13" t="s">
        <v>202</v>
      </c>
      <c r="G6" s="14" t="s">
        <v>184</v>
      </c>
    </row>
    <row r="7" ht="75" spans="1:7">
      <c r="A7" s="11">
        <v>6</v>
      </c>
      <c r="B7" s="8" t="s">
        <v>203</v>
      </c>
      <c r="C7" s="12" t="s">
        <v>204</v>
      </c>
      <c r="D7" s="11" t="s">
        <v>93</v>
      </c>
      <c r="E7" s="8" t="s">
        <v>205</v>
      </c>
      <c r="F7" s="13" t="s">
        <v>206</v>
      </c>
      <c r="G7" s="14" t="s">
        <v>207</v>
      </c>
    </row>
    <row r="8" ht="75" spans="1:7">
      <c r="A8" s="11">
        <v>7</v>
      </c>
      <c r="B8" s="8" t="s">
        <v>208</v>
      </c>
      <c r="C8" s="12" t="s">
        <v>209</v>
      </c>
      <c r="D8" s="11" t="s">
        <v>24</v>
      </c>
      <c r="E8" s="8" t="s">
        <v>210</v>
      </c>
      <c r="F8" s="12" t="s">
        <v>211</v>
      </c>
      <c r="G8" s="14" t="s">
        <v>212</v>
      </c>
    </row>
    <row r="9" ht="62.5" spans="1:7">
      <c r="A9" s="11">
        <v>8</v>
      </c>
      <c r="B9" s="8" t="s">
        <v>213</v>
      </c>
      <c r="C9" s="12" t="s">
        <v>214</v>
      </c>
      <c r="D9" s="11" t="s">
        <v>124</v>
      </c>
      <c r="E9" s="8" t="s">
        <v>215</v>
      </c>
      <c r="F9" s="12" t="s">
        <v>216</v>
      </c>
      <c r="G9" s="14" t="s">
        <v>217</v>
      </c>
    </row>
    <row r="10" ht="62.5" spans="1:7">
      <c r="A10" s="11">
        <v>9</v>
      </c>
      <c r="B10" s="8" t="s">
        <v>218</v>
      </c>
      <c r="C10" s="12" t="s">
        <v>219</v>
      </c>
      <c r="D10" s="11" t="s">
        <v>124</v>
      </c>
      <c r="E10" s="8" t="s">
        <v>220</v>
      </c>
      <c r="F10" s="12" t="s">
        <v>221</v>
      </c>
      <c r="G10" s="14" t="s">
        <v>217</v>
      </c>
    </row>
    <row r="11" ht="137.5" spans="1:7">
      <c r="A11" s="11">
        <v>10</v>
      </c>
      <c r="B11" s="8" t="s">
        <v>222</v>
      </c>
      <c r="C11" s="12" t="s">
        <v>223</v>
      </c>
      <c r="D11" s="11" t="s">
        <v>124</v>
      </c>
      <c r="E11" s="8" t="s">
        <v>224</v>
      </c>
      <c r="F11" s="12" t="s">
        <v>225</v>
      </c>
      <c r="G11" s="14" t="s">
        <v>217</v>
      </c>
    </row>
    <row r="12" ht="100" spans="1:7">
      <c r="A12" s="11">
        <v>11</v>
      </c>
      <c r="B12" s="8" t="s">
        <v>226</v>
      </c>
      <c r="C12" s="12" t="s">
        <v>227</v>
      </c>
      <c r="D12" s="3" t="s">
        <v>54</v>
      </c>
      <c r="E12" s="8" t="s">
        <v>228</v>
      </c>
      <c r="F12" s="12" t="s">
        <v>229</v>
      </c>
      <c r="G12" s="14" t="s">
        <v>184</v>
      </c>
    </row>
    <row r="13" ht="87.5" spans="1:7">
      <c r="A13" s="11">
        <v>12</v>
      </c>
      <c r="B13" s="8" t="s">
        <v>230</v>
      </c>
      <c r="C13" s="12" t="s">
        <v>231</v>
      </c>
      <c r="D13" s="11" t="s">
        <v>54</v>
      </c>
      <c r="E13" s="8" t="s">
        <v>232</v>
      </c>
      <c r="F13" s="12" t="s">
        <v>233</v>
      </c>
      <c r="G13" s="14" t="s">
        <v>193</v>
      </c>
    </row>
    <row r="14" ht="125" spans="1:7">
      <c r="A14" s="11">
        <v>13</v>
      </c>
      <c r="B14" s="8" t="s">
        <v>234</v>
      </c>
      <c r="C14" s="12" t="s">
        <v>235</v>
      </c>
      <c r="D14" s="11" t="s">
        <v>196</v>
      </c>
      <c r="E14" s="8" t="s">
        <v>236</v>
      </c>
      <c r="F14" s="12" t="s">
        <v>237</v>
      </c>
      <c r="G14" s="14" t="s">
        <v>184</v>
      </c>
    </row>
    <row r="15" ht="75" spans="1:7">
      <c r="A15" s="11">
        <v>14</v>
      </c>
      <c r="B15" s="8" t="s">
        <v>238</v>
      </c>
      <c r="C15" s="12" t="s">
        <v>239</v>
      </c>
      <c r="D15" s="11" t="s">
        <v>196</v>
      </c>
      <c r="E15" s="8" t="s">
        <v>240</v>
      </c>
      <c r="F15" s="12" t="s">
        <v>241</v>
      </c>
      <c r="G15" s="14" t="s">
        <v>242</v>
      </c>
    </row>
    <row r="16" ht="75" spans="1:7">
      <c r="A16" s="11">
        <v>15</v>
      </c>
      <c r="B16" s="8" t="s">
        <v>243</v>
      </c>
      <c r="C16" s="12" t="s">
        <v>244</v>
      </c>
      <c r="D16" s="11" t="s">
        <v>73</v>
      </c>
      <c r="E16" s="8" t="s">
        <v>245</v>
      </c>
      <c r="F16" s="12" t="s">
        <v>246</v>
      </c>
      <c r="G16" s="14" t="s">
        <v>247</v>
      </c>
    </row>
    <row r="17" ht="87.5" spans="1:7">
      <c r="A17" s="11">
        <v>16</v>
      </c>
      <c r="B17" s="15" t="s">
        <v>248</v>
      </c>
      <c r="C17" s="12" t="s">
        <v>249</v>
      </c>
      <c r="D17" s="11" t="s">
        <v>73</v>
      </c>
      <c r="E17" s="8" t="s">
        <v>250</v>
      </c>
      <c r="F17" s="12" t="s">
        <v>251</v>
      </c>
      <c r="G17" s="14" t="s">
        <v>247</v>
      </c>
    </row>
    <row r="18" ht="25" spans="1:7">
      <c r="A18" s="11">
        <v>17</v>
      </c>
      <c r="B18" s="8"/>
      <c r="C18" s="12"/>
      <c r="D18" s="11" t="s">
        <v>93</v>
      </c>
      <c r="E18" s="8" t="s">
        <v>252</v>
      </c>
      <c r="F18" s="12" t="s">
        <v>253</v>
      </c>
      <c r="G18" s="14" t="s">
        <v>247</v>
      </c>
    </row>
    <row r="19" ht="25" spans="1:7">
      <c r="A19" s="11">
        <v>18</v>
      </c>
      <c r="B19" s="8"/>
      <c r="C19" s="12"/>
      <c r="D19" s="11" t="s">
        <v>93</v>
      </c>
      <c r="E19" s="8" t="s">
        <v>254</v>
      </c>
      <c r="F19" s="12" t="s">
        <v>255</v>
      </c>
      <c r="G19" s="14" t="s">
        <v>242</v>
      </c>
    </row>
    <row r="20" ht="175" spans="1:7">
      <c r="A20" s="11">
        <v>19</v>
      </c>
      <c r="B20" s="8" t="s">
        <v>256</v>
      </c>
      <c r="C20" s="12" t="s">
        <v>257</v>
      </c>
      <c r="D20" s="11" t="s">
        <v>258</v>
      </c>
      <c r="E20" s="8" t="s">
        <v>259</v>
      </c>
      <c r="F20" s="12" t="s">
        <v>260</v>
      </c>
      <c r="G20" s="14" t="s">
        <v>261</v>
      </c>
    </row>
    <row r="21" ht="125" spans="1:7">
      <c r="A21" s="11">
        <v>20</v>
      </c>
      <c r="B21" s="8" t="s">
        <v>262</v>
      </c>
      <c r="C21" s="12" t="s">
        <v>263</v>
      </c>
      <c r="D21" s="11" t="s">
        <v>258</v>
      </c>
      <c r="E21" s="8" t="s">
        <v>264</v>
      </c>
      <c r="F21" s="12" t="s">
        <v>265</v>
      </c>
      <c r="G21" s="14" t="s">
        <v>261</v>
      </c>
    </row>
    <row r="22" ht="187.5" spans="1:7">
      <c r="A22" s="11">
        <v>21</v>
      </c>
      <c r="B22" s="8" t="s">
        <v>266</v>
      </c>
      <c r="C22" s="12" t="s">
        <v>267</v>
      </c>
      <c r="D22" s="11" t="s">
        <v>258</v>
      </c>
      <c r="E22" s="8" t="s">
        <v>268</v>
      </c>
      <c r="F22" s="12" t="s">
        <v>269</v>
      </c>
      <c r="G22" s="14" t="s">
        <v>270</v>
      </c>
    </row>
    <row r="23" ht="87.5" spans="1:7">
      <c r="A23" s="11">
        <v>22</v>
      </c>
      <c r="B23" s="8" t="s">
        <v>271</v>
      </c>
      <c r="C23" s="12" t="s">
        <v>272</v>
      </c>
      <c r="D23" s="11" t="s">
        <v>273</v>
      </c>
      <c r="E23" s="8" t="s">
        <v>274</v>
      </c>
      <c r="F23" s="12" t="s">
        <v>275</v>
      </c>
      <c r="G23" s="14" t="s">
        <v>270</v>
      </c>
    </row>
    <row r="24" ht="62.5" spans="1:7">
      <c r="A24" s="11">
        <v>23</v>
      </c>
      <c r="B24" s="8" t="s">
        <v>276</v>
      </c>
      <c r="C24" s="12" t="s">
        <v>277</v>
      </c>
      <c r="D24" s="11" t="s">
        <v>273</v>
      </c>
      <c r="E24" s="8" t="s">
        <v>278</v>
      </c>
      <c r="F24" s="12" t="s">
        <v>279</v>
      </c>
      <c r="G24" s="14" t="s">
        <v>280</v>
      </c>
    </row>
    <row r="25" ht="137.5" spans="1:7">
      <c r="A25" s="11">
        <v>24</v>
      </c>
      <c r="B25" s="8" t="s">
        <v>281</v>
      </c>
      <c r="C25" s="12" t="s">
        <v>282</v>
      </c>
      <c r="D25" s="11" t="s">
        <v>273</v>
      </c>
      <c r="E25" s="11"/>
      <c r="F25" s="11"/>
      <c r="G25" s="16"/>
    </row>
    <row r="26" spans="1:7">
      <c r="A26" s="3">
        <v>25</v>
      </c>
    </row>
    <row r="27" spans="1:7">
      <c r="A27" s="3">
        <v>26</v>
      </c>
    </row>
    <row r="28" spans="1:7">
      <c r="A28" s="3">
        <v>27</v>
      </c>
    </row>
    <row r="29" spans="1:7">
      <c r="A29" s="3">
        <v>28</v>
      </c>
    </row>
    <row r="30" spans="1:7">
      <c r="A30" s="3">
        <v>29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0" sqref="E20"/>
    </sheetView>
  </sheetViews>
  <sheetFormatPr defaultColWidth="8.72727272727273" defaultRowHeight="14"/>
  <sheetData>
    <row r="1" spans="1:1">
      <c r="A1" t="s">
        <v>283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C44" sqref="C44"/>
    </sheetView>
  </sheetViews>
  <sheetFormatPr defaultColWidth="8.72727272727273" defaultRowHeight="14" outlineLevelCol="4"/>
  <cols>
    <col min="2" max="2" width="51.1818181818182" customWidth="1"/>
    <col min="3" max="3" width="59.0909090909091" customWidth="1"/>
    <col min="4" max="4" width="63.5454545454545" customWidth="1"/>
    <col min="5" max="5" width="47.3636363636364" customWidth="1"/>
    <col min="6" max="6" width="26.8181818181818" customWidth="1"/>
  </cols>
  <sheetData>
    <row r="1" spans="1:5">
      <c r="A1" t="s">
        <v>125</v>
      </c>
      <c r="B1" t="s">
        <v>284</v>
      </c>
      <c r="C1" t="s">
        <v>285</v>
      </c>
      <c r="D1" t="s">
        <v>286</v>
      </c>
      <c r="E1" t="s">
        <v>287</v>
      </c>
    </row>
    <row r="2" spans="1:5">
      <c r="A2">
        <v>1</v>
      </c>
      <c r="B2" t="s">
        <v>288</v>
      </c>
      <c r="C2" s="2" t="s">
        <v>24</v>
      </c>
      <c r="D2" t="s">
        <v>289</v>
      </c>
      <c r="E2" s="6" t="s">
        <v>290</v>
      </c>
    </row>
    <row r="3" spans="1:5">
      <c r="A3">
        <v>2</v>
      </c>
      <c r="B3" t="s">
        <v>291</v>
      </c>
      <c r="C3" s="2"/>
      <c r="D3" s="7" t="s">
        <v>292</v>
      </c>
      <c r="E3" s="6"/>
    </row>
    <row r="4" spans="1:5">
      <c r="A4">
        <v>3</v>
      </c>
      <c r="B4" t="s">
        <v>293</v>
      </c>
      <c r="C4" s="2"/>
      <c r="D4" t="s">
        <v>294</v>
      </c>
      <c r="E4" s="6"/>
    </row>
    <row r="5" spans="1:5">
      <c r="A5">
        <v>4</v>
      </c>
      <c r="B5" t="s">
        <v>295</v>
      </c>
      <c r="C5" s="2"/>
      <c r="D5" t="s">
        <v>296</v>
      </c>
      <c r="E5" s="6"/>
    </row>
    <row r="6" spans="1:5">
      <c r="A6">
        <v>5</v>
      </c>
      <c r="B6" t="s">
        <v>297</v>
      </c>
      <c r="C6" s="2"/>
      <c r="D6" t="s">
        <v>298</v>
      </c>
      <c r="E6" s="6"/>
    </row>
    <row r="7" spans="1:5">
      <c r="A7">
        <v>6</v>
      </c>
      <c r="B7" t="s">
        <v>299</v>
      </c>
      <c r="C7" s="2" t="s">
        <v>124</v>
      </c>
      <c r="D7" t="s">
        <v>289</v>
      </c>
      <c r="E7" s="6"/>
    </row>
    <row r="8" spans="1:5">
      <c r="A8">
        <v>7</v>
      </c>
      <c r="B8" t="s">
        <v>300</v>
      </c>
      <c r="C8" s="2"/>
      <c r="D8" s="7" t="s">
        <v>292</v>
      </c>
      <c r="E8" s="6"/>
    </row>
    <row r="9" spans="1:5">
      <c r="A9">
        <v>8</v>
      </c>
      <c r="B9" t="s">
        <v>301</v>
      </c>
      <c r="C9" s="2"/>
      <c r="D9" t="s">
        <v>294</v>
      </c>
      <c r="E9" s="6"/>
    </row>
    <row r="10" spans="1:5">
      <c r="A10">
        <v>9</v>
      </c>
      <c r="B10" t="s">
        <v>302</v>
      </c>
      <c r="C10" s="2"/>
      <c r="D10" t="s">
        <v>296</v>
      </c>
      <c r="E10" s="6"/>
    </row>
    <row r="11" spans="1:5">
      <c r="A11">
        <v>10</v>
      </c>
      <c r="B11" t="s">
        <v>303</v>
      </c>
      <c r="C11" s="2"/>
      <c r="D11" t="s">
        <v>298</v>
      </c>
      <c r="E11" s="6"/>
    </row>
    <row r="12" spans="1:5">
      <c r="A12">
        <v>11</v>
      </c>
      <c r="B12" t="s">
        <v>304</v>
      </c>
      <c r="C12" s="2" t="s">
        <v>196</v>
      </c>
      <c r="D12" t="s">
        <v>289</v>
      </c>
      <c r="E12" s="6"/>
    </row>
    <row r="13" spans="1:5">
      <c r="A13">
        <v>12</v>
      </c>
      <c r="B13" t="s">
        <v>305</v>
      </c>
      <c r="C13" s="2"/>
      <c r="D13" s="7" t="s">
        <v>292</v>
      </c>
      <c r="E13" s="6"/>
    </row>
    <row r="14" spans="1:5">
      <c r="A14">
        <v>13</v>
      </c>
      <c r="B14" t="s">
        <v>306</v>
      </c>
      <c r="C14" s="2"/>
      <c r="D14" t="s">
        <v>294</v>
      </c>
      <c r="E14" s="6"/>
    </row>
    <row r="15" spans="1:5">
      <c r="A15">
        <v>14</v>
      </c>
      <c r="B15" t="s">
        <v>307</v>
      </c>
      <c r="C15" s="2"/>
      <c r="D15" t="s">
        <v>296</v>
      </c>
      <c r="E15" s="6"/>
    </row>
    <row r="16" spans="1:5">
      <c r="A16">
        <v>15</v>
      </c>
      <c r="B16" t="s">
        <v>308</v>
      </c>
      <c r="C16" s="2"/>
      <c r="D16" t="s">
        <v>298</v>
      </c>
      <c r="E16" s="6"/>
    </row>
    <row r="17" spans="1:5">
      <c r="A17">
        <v>16</v>
      </c>
      <c r="B17" t="s">
        <v>309</v>
      </c>
      <c r="C17" s="2" t="s">
        <v>93</v>
      </c>
      <c r="D17" t="s">
        <v>289</v>
      </c>
      <c r="E17" s="6"/>
    </row>
    <row r="18" spans="1:5">
      <c r="A18">
        <v>17</v>
      </c>
      <c r="B18" t="s">
        <v>310</v>
      </c>
      <c r="C18" s="2"/>
      <c r="D18" s="7" t="s">
        <v>292</v>
      </c>
      <c r="E18" s="6"/>
    </row>
    <row r="19" spans="1:5">
      <c r="A19">
        <v>18</v>
      </c>
      <c r="B19" t="s">
        <v>311</v>
      </c>
      <c r="C19" s="2"/>
      <c r="D19" t="s">
        <v>294</v>
      </c>
      <c r="E19" s="6"/>
    </row>
    <row r="20" spans="1:5">
      <c r="A20">
        <v>19</v>
      </c>
      <c r="B20" t="s">
        <v>312</v>
      </c>
      <c r="C20" s="2"/>
      <c r="D20" t="s">
        <v>296</v>
      </c>
      <c r="E20" s="6"/>
    </row>
    <row r="21" spans="1:5">
      <c r="A21">
        <v>20</v>
      </c>
      <c r="B21" t="s">
        <v>313</v>
      </c>
      <c r="C21" s="2"/>
      <c r="D21" t="s">
        <v>298</v>
      </c>
      <c r="E21" s="6"/>
    </row>
    <row r="22" spans="1:5">
      <c r="A22">
        <v>21</v>
      </c>
      <c r="B22" t="s">
        <v>314</v>
      </c>
      <c r="C22" s="2" t="s">
        <v>315</v>
      </c>
      <c r="D22" t="s">
        <v>289</v>
      </c>
      <c r="E22" s="6"/>
    </row>
    <row r="23" spans="1:5">
      <c r="A23">
        <v>22</v>
      </c>
      <c r="B23" t="s">
        <v>316</v>
      </c>
      <c r="C23" s="2"/>
      <c r="D23" s="7" t="s">
        <v>292</v>
      </c>
      <c r="E23" s="6"/>
    </row>
    <row r="24" spans="1:5">
      <c r="A24">
        <v>23</v>
      </c>
      <c r="B24" t="s">
        <v>317</v>
      </c>
      <c r="C24" s="2"/>
      <c r="D24" t="s">
        <v>294</v>
      </c>
      <c r="E24" s="6"/>
    </row>
    <row r="25" spans="1:5">
      <c r="A25">
        <v>24</v>
      </c>
      <c r="B25" t="s">
        <v>318</v>
      </c>
      <c r="C25" s="2"/>
      <c r="D25" t="s">
        <v>296</v>
      </c>
      <c r="E25" s="6"/>
    </row>
    <row r="26" spans="1:5">
      <c r="A26">
        <v>25</v>
      </c>
      <c r="B26" t="s">
        <v>319</v>
      </c>
      <c r="C26" s="2"/>
      <c r="D26" t="s">
        <v>298</v>
      </c>
      <c r="E26" s="6"/>
    </row>
    <row r="27" spans="1:5">
      <c r="A27">
        <v>26</v>
      </c>
      <c r="B27" t="s">
        <v>320</v>
      </c>
      <c r="C27" s="2" t="s">
        <v>273</v>
      </c>
      <c r="D27" t="s">
        <v>289</v>
      </c>
      <c r="E27" s="6"/>
    </row>
    <row r="28" spans="1:5">
      <c r="A28">
        <v>27</v>
      </c>
      <c r="B28" t="s">
        <v>321</v>
      </c>
      <c r="C28" s="2"/>
      <c r="D28" s="7" t="s">
        <v>292</v>
      </c>
      <c r="E28" s="6"/>
    </row>
    <row r="29" spans="1:5">
      <c r="A29">
        <v>28</v>
      </c>
      <c r="B29" t="s">
        <v>322</v>
      </c>
      <c r="C29" s="2"/>
      <c r="D29" t="s">
        <v>294</v>
      </c>
      <c r="E29" s="6"/>
    </row>
    <row r="30" spans="1:5">
      <c r="A30">
        <v>29</v>
      </c>
      <c r="B30" t="s">
        <v>323</v>
      </c>
      <c r="C30" s="2"/>
      <c r="D30" t="s">
        <v>296</v>
      </c>
      <c r="E30" s="6"/>
    </row>
    <row r="31" spans="1:5">
      <c r="A31">
        <v>30</v>
      </c>
      <c r="B31" t="s">
        <v>324</v>
      </c>
      <c r="C31" s="2"/>
      <c r="D31" t="s">
        <v>298</v>
      </c>
      <c r="E31" s="6"/>
    </row>
    <row r="32" spans="1:5">
      <c r="A32">
        <v>31</v>
      </c>
      <c r="B32" t="s">
        <v>325</v>
      </c>
      <c r="C32" s="2" t="s">
        <v>258</v>
      </c>
      <c r="D32" t="s">
        <v>289</v>
      </c>
      <c r="E32" s="6"/>
    </row>
    <row r="33" spans="1:5">
      <c r="A33">
        <v>32</v>
      </c>
      <c r="B33" t="s">
        <v>326</v>
      </c>
      <c r="C33" s="2"/>
      <c r="D33" s="7" t="s">
        <v>292</v>
      </c>
      <c r="E33" s="6"/>
    </row>
    <row r="34" spans="1:5">
      <c r="A34">
        <v>33</v>
      </c>
      <c r="B34" t="s">
        <v>327</v>
      </c>
      <c r="C34" s="2"/>
      <c r="D34" t="s">
        <v>294</v>
      </c>
      <c r="E34" s="6"/>
    </row>
    <row r="35" spans="1:5">
      <c r="A35">
        <v>34</v>
      </c>
      <c r="B35" t="s">
        <v>328</v>
      </c>
      <c r="C35" s="2"/>
      <c r="D35" t="s">
        <v>296</v>
      </c>
      <c r="E35" s="6"/>
    </row>
    <row r="36" spans="1:5">
      <c r="A36">
        <v>35</v>
      </c>
      <c r="B36" t="s">
        <v>329</v>
      </c>
      <c r="C36" s="2"/>
      <c r="D36" t="s">
        <v>298</v>
      </c>
      <c r="E36" s="6"/>
    </row>
    <row r="37" spans="1:5">
      <c r="A37">
        <v>36</v>
      </c>
      <c r="B37" t="s">
        <v>330</v>
      </c>
      <c r="C37" s="2" t="s">
        <v>54</v>
      </c>
      <c r="D37" t="s">
        <v>289</v>
      </c>
      <c r="E37" s="6"/>
    </row>
    <row r="38" spans="1:5">
      <c r="A38">
        <v>37</v>
      </c>
      <c r="B38" t="s">
        <v>331</v>
      </c>
      <c r="C38" s="2"/>
      <c r="D38" s="7" t="s">
        <v>292</v>
      </c>
      <c r="E38" s="6"/>
    </row>
    <row r="39" spans="1:5">
      <c r="A39">
        <v>38</v>
      </c>
      <c r="B39" t="s">
        <v>332</v>
      </c>
      <c r="C39" s="2"/>
      <c r="D39" t="s">
        <v>294</v>
      </c>
      <c r="E39" s="6"/>
    </row>
    <row r="40" spans="1:5">
      <c r="A40">
        <v>39</v>
      </c>
      <c r="B40" t="s">
        <v>333</v>
      </c>
      <c r="C40" s="2"/>
      <c r="D40" t="s">
        <v>296</v>
      </c>
      <c r="E40" s="6"/>
    </row>
    <row r="41" spans="1:5">
      <c r="A41">
        <v>40</v>
      </c>
      <c r="B41" t="s">
        <v>334</v>
      </c>
      <c r="C41" s="2"/>
      <c r="D41" t="s">
        <v>298</v>
      </c>
      <c r="E41" s="6"/>
    </row>
  </sheetData>
  <mergeCells count="9">
    <mergeCell ref="C2:C6"/>
    <mergeCell ref="C7:C11"/>
    <mergeCell ref="C12:C16"/>
    <mergeCell ref="C17:C21"/>
    <mergeCell ref="C22:C26"/>
    <mergeCell ref="C27:C31"/>
    <mergeCell ref="C32:C36"/>
    <mergeCell ref="C37:C41"/>
    <mergeCell ref="E2:E4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zoomScale="70" zoomScaleNormal="70" topLeftCell="A41" workbookViewId="0">
      <selection activeCell="F45" sqref="F45"/>
    </sheetView>
  </sheetViews>
  <sheetFormatPr defaultColWidth="8.72727272727273" defaultRowHeight="14"/>
  <cols>
    <col min="1" max="1" width="5.09090909090909" customWidth="1"/>
    <col min="2" max="2" width="27.7272727272727" customWidth="1"/>
    <col min="3" max="3" width="21.3636363636364" customWidth="1"/>
    <col min="4" max="4" width="32.3636363636364" customWidth="1"/>
    <col min="5" max="5" width="43.8181818181818" customWidth="1"/>
    <col min="6" max="6" width="29.6" customWidth="1"/>
    <col min="7" max="7" width="27.1818181818182" customWidth="1"/>
    <col min="8" max="8" width="17.5454545454545" customWidth="1"/>
    <col min="9" max="9" width="41.2909090909091" customWidth="1"/>
    <col min="10" max="10" width="21.2727272727273" customWidth="1"/>
    <col min="12" max="12" width="37.1454545454545" customWidth="1"/>
    <col min="13" max="13" width="33.3818181818182" customWidth="1"/>
  </cols>
  <sheetData>
    <row r="1" ht="25" customHeight="1" spans="1:14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336</v>
      </c>
      <c r="M1" s="2" t="s">
        <v>337</v>
      </c>
      <c r="N1" s="2"/>
    </row>
    <row r="2" ht="16" spans="1:14">
      <c r="A2" s="3" t="s">
        <v>125</v>
      </c>
      <c r="B2" s="3" t="s">
        <v>338</v>
      </c>
      <c r="C2" s="3" t="s">
        <v>339</v>
      </c>
      <c r="D2" s="3" t="s">
        <v>340</v>
      </c>
      <c r="E2" s="3" t="s">
        <v>341</v>
      </c>
      <c r="F2" s="3" t="s">
        <v>342</v>
      </c>
      <c r="G2" s="3" t="s">
        <v>343</v>
      </c>
      <c r="H2" s="3" t="s">
        <v>344</v>
      </c>
      <c r="I2" s="3" t="s">
        <v>345</v>
      </c>
      <c r="J2" s="3" t="s">
        <v>346</v>
      </c>
      <c r="K2" s="3" t="s">
        <v>347</v>
      </c>
      <c r="L2" s="4" t="s">
        <v>348</v>
      </c>
      <c r="M2" s="2" t="str">
        <f>_xlfn.DISPIMG("ID_10A93B8A351749D3BDF415D576799F76",1)</f>
        <v>=DISPIMG("ID_10A93B8A351749D3BDF415D576799F76",1)</v>
      </c>
      <c r="N2" s="2" t="s">
        <v>349</v>
      </c>
    </row>
    <row r="3" ht="117.5" spans="1:14">
      <c r="A3" s="3">
        <v>1</v>
      </c>
      <c r="B3" s="3" t="s">
        <v>350</v>
      </c>
      <c r="C3" s="3" t="str">
        <f>_xlfn.DISPIMG("ID_C78760F8D4D445B6A4E8BBD79EB8D3DB",1)</f>
        <v>=DISPIMG("ID_C78760F8D4D445B6A4E8BBD79EB8D3DB",1)</v>
      </c>
      <c r="D3" s="3" t="s">
        <v>351</v>
      </c>
      <c r="E3" s="3" t="s">
        <v>352</v>
      </c>
      <c r="F3" s="3" t="s">
        <v>353</v>
      </c>
      <c r="G3" s="3" t="s">
        <v>353</v>
      </c>
      <c r="H3" s="3" t="s">
        <v>354</v>
      </c>
      <c r="I3" s="3" t="s">
        <v>355</v>
      </c>
      <c r="J3" s="5" t="s">
        <v>356</v>
      </c>
      <c r="K3" s="3"/>
      <c r="L3" s="4"/>
      <c r="M3" s="2"/>
    </row>
    <row r="4" ht="168.5" spans="1:14">
      <c r="A4" s="3">
        <v>2</v>
      </c>
      <c r="B4" s="3" t="s">
        <v>357</v>
      </c>
      <c r="C4" s="3" t="str">
        <f>_xlfn.DISPIMG("ID_47B14CCA945D45329417C7E22E2E171C",1)</f>
        <v>=DISPIMG("ID_47B14CCA945D45329417C7E22E2E171C",1)</v>
      </c>
      <c r="D4" s="3"/>
      <c r="E4" s="3"/>
      <c r="F4" s="3"/>
      <c r="G4" s="3"/>
      <c r="H4" s="3" t="s">
        <v>354</v>
      </c>
      <c r="I4" s="3" t="s">
        <v>355</v>
      </c>
      <c r="J4" s="5" t="s">
        <v>358</v>
      </c>
      <c r="K4" s="3"/>
      <c r="L4" s="4"/>
      <c r="M4" t="str">
        <f>_xlfn.DISPIMG("ID_43CE6E0A4FEF453C987AA6DD1691A2F0",1)</f>
        <v>=DISPIMG("ID_43CE6E0A4FEF453C987AA6DD1691A2F0",1)</v>
      </c>
      <c r="N4" t="s">
        <v>359</v>
      </c>
    </row>
    <row r="5" ht="117.5" spans="1:14">
      <c r="A5" s="3">
        <v>3</v>
      </c>
      <c r="B5" s="3" t="s">
        <v>360</v>
      </c>
      <c r="C5" s="3" t="str">
        <f>_xlfn.DISPIMG("ID_38D6AE2C19A64BBE814F5E786E128E2B",1)</f>
        <v>=DISPIMG("ID_38D6AE2C19A64BBE814F5E786E128E2B",1)</v>
      </c>
      <c r="D5" s="3"/>
      <c r="E5" s="3"/>
      <c r="F5" s="3"/>
      <c r="G5" s="3"/>
      <c r="H5" s="3" t="s">
        <v>354</v>
      </c>
      <c r="I5" s="3" t="s">
        <v>355</v>
      </c>
      <c r="J5" s="5" t="s">
        <v>356</v>
      </c>
      <c r="K5" s="3"/>
      <c r="L5" s="4"/>
      <c r="M5" t="str">
        <f>_xlfn.DISPIMG("ID_9A923B1C40594C969EAF1DD63793EFB0",1)</f>
        <v>=DISPIMG("ID_9A923B1C40594C969EAF1DD63793EFB0",1)</v>
      </c>
      <c r="N5" t="s">
        <v>361</v>
      </c>
    </row>
    <row r="6" ht="409.5" spans="1:14">
      <c r="A6" s="3">
        <v>4</v>
      </c>
      <c r="B6" s="3" t="s">
        <v>362</v>
      </c>
      <c r="C6" s="3" t="str">
        <f>_xlfn.DISPIMG("ID_BCEDEAA99BD64E99AB98F7BC02104E3D",1)</f>
        <v>=DISPIMG("ID_BCEDEAA99BD64E99AB98F7BC02104E3D",1)</v>
      </c>
      <c r="D6" s="3"/>
      <c r="E6" s="3"/>
      <c r="F6" s="3"/>
      <c r="G6" s="3"/>
      <c r="H6" s="3" t="s">
        <v>354</v>
      </c>
      <c r="I6" s="3" t="s">
        <v>355</v>
      </c>
      <c r="J6" s="5" t="s">
        <v>363</v>
      </c>
      <c r="K6" s="3"/>
      <c r="L6" s="4"/>
      <c r="M6" t="str">
        <f>_xlfn.DISPIMG("ID_22FFF1FF55794D569F40A6665213C233",1)</f>
        <v>=DISPIMG("ID_22FFF1FF55794D569F40A6665213C233",1)</v>
      </c>
      <c r="N6" t="s">
        <v>364</v>
      </c>
    </row>
    <row r="7" ht="117.5" spans="1:14">
      <c r="A7" s="3">
        <v>5</v>
      </c>
      <c r="B7" s="3" t="s">
        <v>365</v>
      </c>
      <c r="C7" s="3" t="str">
        <f>_xlfn.DISPIMG("ID_8F449736B1B0437780EF519E723E9414",1)</f>
        <v>=DISPIMG("ID_8F449736B1B0437780EF519E723E9414",1)</v>
      </c>
      <c r="D7" s="3"/>
      <c r="E7" s="3"/>
      <c r="F7" s="3"/>
      <c r="G7" s="3"/>
      <c r="H7" s="3" t="s">
        <v>366</v>
      </c>
      <c r="I7" s="5" t="s">
        <v>367</v>
      </c>
      <c r="J7" s="5" t="s">
        <v>20</v>
      </c>
      <c r="K7" s="3"/>
      <c r="L7" s="4"/>
    </row>
    <row r="8" ht="117.5" spans="1:14">
      <c r="A8" s="3">
        <v>6</v>
      </c>
      <c r="B8" s="3" t="s">
        <v>368</v>
      </c>
      <c r="C8" s="3" t="str">
        <f>_xlfn.DISPIMG("ID_F2D66AFF5CDC4EAABDFBB8F70E2F7F64",1)</f>
        <v>=DISPIMG("ID_F2D66AFF5CDC4EAABDFBB8F70E2F7F64",1)</v>
      </c>
      <c r="D8" s="3"/>
      <c r="E8" s="3"/>
      <c r="F8" s="3"/>
      <c r="G8" s="3"/>
      <c r="H8" s="3" t="s">
        <v>354</v>
      </c>
      <c r="I8" s="3" t="s">
        <v>355</v>
      </c>
      <c r="J8" s="5" t="s">
        <v>369</v>
      </c>
      <c r="K8" s="3"/>
      <c r="L8" s="4"/>
    </row>
    <row r="9" ht="117.5" spans="1:14">
      <c r="A9" s="3">
        <v>7</v>
      </c>
      <c r="B9" s="3" t="s">
        <v>370</v>
      </c>
      <c r="C9" s="3" t="str">
        <f>_xlfn.DISPIMG("ID_0219F0DDCE20424295F27E2EA2EDAE5F",1)</f>
        <v>=DISPIMG("ID_0219F0DDCE20424295F27E2EA2EDAE5F",1)</v>
      </c>
      <c r="D9" s="3"/>
      <c r="E9" s="3"/>
      <c r="F9" s="3"/>
      <c r="G9" s="3"/>
      <c r="H9" s="3" t="s">
        <v>354</v>
      </c>
      <c r="I9" s="5" t="s">
        <v>371</v>
      </c>
      <c r="J9" s="5" t="s">
        <v>20</v>
      </c>
      <c r="K9" s="3"/>
      <c r="L9" s="4"/>
    </row>
    <row r="10" ht="117.5" spans="1:14">
      <c r="A10" s="3">
        <v>8</v>
      </c>
      <c r="B10" s="3" t="s">
        <v>372</v>
      </c>
      <c r="C10" s="3" t="str">
        <f>_xlfn.DISPIMG("ID_37F85A63EB3247ACB18DE8C7AD7D65F7",1)</f>
        <v>=DISPIMG("ID_37F85A63EB3247ACB18DE8C7AD7D65F7",1)</v>
      </c>
      <c r="D10" s="3"/>
      <c r="E10" s="3"/>
      <c r="F10" s="3"/>
      <c r="G10" s="3"/>
      <c r="H10" s="3" t="s">
        <v>366</v>
      </c>
      <c r="I10" s="5" t="s">
        <v>373</v>
      </c>
      <c r="J10" s="5" t="s">
        <v>356</v>
      </c>
      <c r="K10" s="3"/>
    </row>
    <row r="11" ht="117.5" spans="1:14">
      <c r="A11" s="3">
        <v>9</v>
      </c>
      <c r="B11" s="3" t="s">
        <v>374</v>
      </c>
      <c r="C11" s="3" t="str">
        <f>_xlfn.DISPIMG("ID_A1AFF005D27746CDB1C4C1A7E964A295",1)</f>
        <v>=DISPIMG("ID_A1AFF005D27746CDB1C4C1A7E964A295",1)</v>
      </c>
      <c r="D11" s="3"/>
      <c r="E11" s="3"/>
      <c r="F11" s="3"/>
      <c r="G11" s="3"/>
      <c r="H11" s="3" t="s">
        <v>354</v>
      </c>
      <c r="I11" s="5" t="s">
        <v>371</v>
      </c>
      <c r="J11" s="5" t="s">
        <v>375</v>
      </c>
      <c r="K11" s="3"/>
    </row>
    <row r="12" ht="117.5" spans="1:14">
      <c r="A12" s="3">
        <v>10</v>
      </c>
      <c r="B12" s="3" t="s">
        <v>376</v>
      </c>
      <c r="C12" s="3" t="str">
        <f>_xlfn.DISPIMG("ID_284EFDA45FCA41FABD129E9609ED39CE",1)</f>
        <v>=DISPIMG("ID_284EFDA45FCA41FABD129E9609ED39CE",1)</v>
      </c>
      <c r="D12" s="3"/>
      <c r="E12" s="3"/>
      <c r="F12" s="3"/>
      <c r="G12" s="3"/>
      <c r="H12" s="3" t="s">
        <v>354</v>
      </c>
      <c r="I12" s="5" t="s">
        <v>371</v>
      </c>
      <c r="J12" s="5" t="s">
        <v>20</v>
      </c>
      <c r="K12" s="3"/>
    </row>
    <row r="13" ht="117.5" spans="1:14">
      <c r="A13" s="3">
        <v>11</v>
      </c>
      <c r="B13" s="3" t="s">
        <v>377</v>
      </c>
      <c r="C13" s="3" t="str">
        <f>_xlfn.DISPIMG("ID_400A39DBB30B4A0792DF97B09C2051C8",1)</f>
        <v>=DISPIMG("ID_400A39DBB30B4A0792DF97B09C2051C8",1)</v>
      </c>
      <c r="D13" s="3"/>
      <c r="E13" s="3"/>
      <c r="F13" s="3"/>
      <c r="G13" s="3"/>
      <c r="H13" s="3" t="s">
        <v>354</v>
      </c>
      <c r="I13" s="3" t="s">
        <v>355</v>
      </c>
      <c r="J13" s="5" t="s">
        <v>53</v>
      </c>
      <c r="K13" s="3"/>
    </row>
    <row r="14" ht="117.5" spans="1:14">
      <c r="A14" s="3">
        <v>12</v>
      </c>
      <c r="B14" s="3" t="s">
        <v>378</v>
      </c>
      <c r="C14" s="3" t="str">
        <f>_xlfn.DISPIMG("ID_3E0B2C0CAFCD47A9AC7CA38C896DEE71",1)</f>
        <v>=DISPIMG("ID_3E0B2C0CAFCD47A9AC7CA38C896DEE71",1)</v>
      </c>
      <c r="D14" s="3"/>
      <c r="E14" s="3"/>
      <c r="F14" s="3"/>
      <c r="G14" s="3"/>
      <c r="H14" s="3" t="s">
        <v>354</v>
      </c>
      <c r="I14" s="5" t="s">
        <v>371</v>
      </c>
      <c r="J14" s="5" t="s">
        <v>53</v>
      </c>
      <c r="K14" s="3"/>
    </row>
    <row r="15" ht="117.5" spans="1:14">
      <c r="A15" s="3">
        <v>13</v>
      </c>
      <c r="B15" s="3" t="s">
        <v>379</v>
      </c>
      <c r="C15" s="3" t="str">
        <f>_xlfn.DISPIMG("ID_0E20E802C7B74157BDA805A3B020A475",1)</f>
        <v>=DISPIMG("ID_0E20E802C7B74157BDA805A3B020A475",1)</v>
      </c>
      <c r="D15" s="3"/>
      <c r="E15" s="3"/>
      <c r="F15" s="3"/>
      <c r="G15" s="3"/>
      <c r="H15" s="3" t="s">
        <v>354</v>
      </c>
      <c r="I15" s="3" t="s">
        <v>355</v>
      </c>
      <c r="J15" s="5" t="s">
        <v>53</v>
      </c>
      <c r="K15" s="3"/>
    </row>
    <row r="16" ht="117.5" spans="1:14">
      <c r="A16" s="3">
        <v>14</v>
      </c>
      <c r="B16" s="3" t="s">
        <v>380</v>
      </c>
      <c r="C16" s="3" t="str">
        <f>_xlfn.DISPIMG("ID_AFA686771551415BA01BF41D9CF9C4AC",1)</f>
        <v>=DISPIMG("ID_AFA686771551415BA01BF41D9CF9C4AC",1)</v>
      </c>
      <c r="D16" s="3"/>
      <c r="E16" s="3"/>
      <c r="F16" s="3"/>
      <c r="G16" s="3"/>
      <c r="H16" s="3" t="s">
        <v>366</v>
      </c>
      <c r="I16" s="5" t="s">
        <v>373</v>
      </c>
      <c r="J16" s="5" t="s">
        <v>53</v>
      </c>
      <c r="K16" s="3"/>
    </row>
    <row r="17" ht="117.5" spans="1:11">
      <c r="A17" s="3">
        <v>15</v>
      </c>
      <c r="B17" s="3" t="s">
        <v>381</v>
      </c>
      <c r="C17" s="3" t="str">
        <f>_xlfn.DISPIMG("ID_F39C1D2DE6C942F7A20C4C9DA831A7E5",1)</f>
        <v>=DISPIMG("ID_F39C1D2DE6C942F7A20C4C9DA831A7E5",1)</v>
      </c>
      <c r="D17" s="3"/>
      <c r="E17" s="3"/>
      <c r="F17" s="3"/>
      <c r="G17" s="3"/>
      <c r="H17" s="3" t="s">
        <v>366</v>
      </c>
      <c r="I17" s="5" t="s">
        <v>367</v>
      </c>
      <c r="J17" s="5" t="s">
        <v>382</v>
      </c>
      <c r="K17" s="3"/>
    </row>
    <row r="18" ht="117.5" spans="1:11">
      <c r="A18" s="3">
        <v>16</v>
      </c>
      <c r="B18" s="3" t="s">
        <v>383</v>
      </c>
      <c r="C18" s="3" t="str">
        <f>_xlfn.DISPIMG("ID_B0CD22425CF44EC1B62B9B12FBD0C0E4",1)</f>
        <v>=DISPIMG("ID_B0CD22425CF44EC1B62B9B12FBD0C0E4",1)</v>
      </c>
      <c r="D18" s="3"/>
      <c r="E18" s="3"/>
      <c r="F18" s="3"/>
      <c r="G18" s="3"/>
      <c r="H18" s="3" t="s">
        <v>354</v>
      </c>
      <c r="I18" s="5" t="s">
        <v>371</v>
      </c>
      <c r="J18" s="5" t="s">
        <v>53</v>
      </c>
      <c r="K18" s="3"/>
    </row>
    <row r="19" ht="117.5" spans="1:11">
      <c r="A19" s="3">
        <v>17</v>
      </c>
      <c r="B19" s="3" t="s">
        <v>384</v>
      </c>
      <c r="C19" s="3" t="str">
        <f>_xlfn.DISPIMG("ID_DCB1374C8C74429CA374C455C21DCBE6",1)</f>
        <v>=DISPIMG("ID_DCB1374C8C74429CA374C455C21DCBE6",1)</v>
      </c>
      <c r="D19" s="3"/>
      <c r="E19" s="3"/>
      <c r="F19" s="3"/>
      <c r="G19" s="3"/>
      <c r="H19" s="3" t="s">
        <v>354</v>
      </c>
      <c r="I19" s="5" t="s">
        <v>371</v>
      </c>
      <c r="J19" s="5" t="s">
        <v>53</v>
      </c>
      <c r="K19" s="3"/>
    </row>
    <row r="20" ht="117.5" spans="1:11">
      <c r="A20" s="3">
        <v>18</v>
      </c>
      <c r="B20" s="3" t="s">
        <v>385</v>
      </c>
      <c r="C20" s="3" t="str">
        <f>_xlfn.DISPIMG("ID_5AC731AD02774EB085C56D93A014258F",1)</f>
        <v>=DISPIMG("ID_5AC731AD02774EB085C56D93A014258F",1)</v>
      </c>
      <c r="D20" s="3"/>
      <c r="E20" s="3"/>
      <c r="F20" s="3"/>
      <c r="G20" s="3"/>
      <c r="H20" s="3" t="s">
        <v>366</v>
      </c>
      <c r="I20" s="5" t="s">
        <v>386</v>
      </c>
      <c r="J20" s="5" t="s">
        <v>53</v>
      </c>
      <c r="K20" s="3"/>
    </row>
    <row r="21" ht="117.5" spans="1:11">
      <c r="A21" s="3">
        <v>19</v>
      </c>
      <c r="B21" s="3" t="s">
        <v>387</v>
      </c>
      <c r="C21" s="3" t="str">
        <f>_xlfn.DISPIMG("ID_C72600B8AD40411794B1E63C42D3B36D",1)</f>
        <v>=DISPIMG("ID_C72600B8AD40411794B1E63C42D3B36D",1)</v>
      </c>
      <c r="D21" s="3"/>
      <c r="E21" s="3"/>
      <c r="F21" s="3"/>
      <c r="G21" s="3"/>
      <c r="H21" s="3" t="s">
        <v>354</v>
      </c>
      <c r="I21" s="3" t="s">
        <v>355</v>
      </c>
      <c r="J21" s="5" t="s">
        <v>53</v>
      </c>
      <c r="K21" s="3"/>
    </row>
    <row r="22" ht="117.5" spans="1:11">
      <c r="A22" s="3">
        <v>20</v>
      </c>
      <c r="B22" s="3" t="s">
        <v>388</v>
      </c>
      <c r="C22" s="3" t="str">
        <f>_xlfn.DISPIMG("ID_E9D7CF898EA245B8BF6451AEE7B3BE94",1)</f>
        <v>=DISPIMG("ID_E9D7CF898EA245B8BF6451AEE7B3BE94",1)</v>
      </c>
      <c r="D22" s="3"/>
      <c r="E22" s="3"/>
      <c r="F22" s="3"/>
      <c r="G22" s="3"/>
      <c r="H22" s="3" t="s">
        <v>389</v>
      </c>
      <c r="I22" s="5" t="s">
        <v>390</v>
      </c>
      <c r="J22" s="5" t="s">
        <v>53</v>
      </c>
      <c r="K22" s="3"/>
    </row>
    <row r="23" ht="117.5" spans="1:11">
      <c r="A23" s="3">
        <v>21</v>
      </c>
      <c r="B23" s="3" t="s">
        <v>391</v>
      </c>
      <c r="C23" s="3" t="str">
        <f>_xlfn.DISPIMG("ID_7EC8619779C34CAC95384C003DAA8C7F",1)</f>
        <v>=DISPIMG("ID_7EC8619779C34CAC95384C003DAA8C7F",1)</v>
      </c>
      <c r="D23" s="3"/>
      <c r="E23" s="3"/>
      <c r="F23" s="3"/>
      <c r="G23" s="3"/>
      <c r="H23" s="3" t="s">
        <v>366</v>
      </c>
      <c r="I23" s="3" t="s">
        <v>355</v>
      </c>
      <c r="J23" s="5" t="s">
        <v>71</v>
      </c>
      <c r="K23" s="3"/>
    </row>
    <row r="24" ht="117.5" spans="1:11">
      <c r="A24" s="3">
        <v>22</v>
      </c>
      <c r="B24" s="3" t="s">
        <v>392</v>
      </c>
      <c r="C24" s="3" t="str">
        <f>_xlfn.DISPIMG("ID_7E25486D95F548CA8A73805FD55449CF",1)</f>
        <v>=DISPIMG("ID_7E25486D95F548CA8A73805FD55449CF",1)</v>
      </c>
      <c r="D24" s="3"/>
      <c r="E24" s="3"/>
      <c r="F24" s="3"/>
      <c r="G24" s="3"/>
      <c r="H24" s="3" t="s">
        <v>354</v>
      </c>
      <c r="I24" s="3" t="s">
        <v>355</v>
      </c>
      <c r="J24" s="5" t="s">
        <v>71</v>
      </c>
      <c r="K24" s="3"/>
    </row>
    <row r="25" ht="117.5" spans="1:11">
      <c r="A25" s="3">
        <v>23</v>
      </c>
      <c r="B25" s="3" t="s">
        <v>393</v>
      </c>
      <c r="C25" s="3" t="str">
        <f>_xlfn.DISPIMG("ID_60B7B7674CCB4A9B8F577807EB57D570",1)</f>
        <v>=DISPIMG("ID_60B7B7674CCB4A9B8F577807EB57D570",1)</v>
      </c>
      <c r="D25" s="3"/>
      <c r="E25" s="3"/>
      <c r="F25" s="3"/>
      <c r="G25" s="3"/>
      <c r="H25" s="3" t="s">
        <v>366</v>
      </c>
      <c r="I25" s="5" t="s">
        <v>394</v>
      </c>
      <c r="J25" s="5" t="s">
        <v>71</v>
      </c>
      <c r="K25" s="3"/>
    </row>
    <row r="26" ht="117.5" spans="1:11">
      <c r="A26" s="3">
        <v>24</v>
      </c>
      <c r="B26" s="3" t="s">
        <v>395</v>
      </c>
      <c r="C26" s="3" t="str">
        <f>_xlfn.DISPIMG("ID_15B8BBC9B661416CA88D3CFE9237F177",1)</f>
        <v>=DISPIMG("ID_15B8BBC9B661416CA88D3CFE9237F177",1)</v>
      </c>
      <c r="D26" s="3"/>
      <c r="E26" s="3"/>
      <c r="F26" s="3"/>
      <c r="G26" s="3"/>
      <c r="H26" s="3" t="s">
        <v>366</v>
      </c>
      <c r="I26" s="5" t="s">
        <v>394</v>
      </c>
      <c r="J26" s="5" t="s">
        <v>71</v>
      </c>
      <c r="K26" s="3"/>
    </row>
    <row r="27" ht="117.5" spans="1:11">
      <c r="A27" s="3">
        <v>25</v>
      </c>
      <c r="B27" s="3" t="s">
        <v>396</v>
      </c>
      <c r="C27" s="3" t="str">
        <f>_xlfn.DISPIMG("ID_84B55B021296447B989776C4E6615CCF",1)</f>
        <v>=DISPIMG("ID_84B55B021296447B989776C4E6615CCF",1)</v>
      </c>
      <c r="D27" s="3"/>
      <c r="E27" s="3"/>
      <c r="F27" s="3"/>
      <c r="G27" s="3"/>
      <c r="H27" s="3" t="s">
        <v>366</v>
      </c>
      <c r="I27" s="5" t="s">
        <v>367</v>
      </c>
      <c r="J27" s="5" t="s">
        <v>71</v>
      </c>
      <c r="K27" s="3"/>
    </row>
    <row r="28" ht="117.5" spans="1:11">
      <c r="A28" s="3">
        <v>26</v>
      </c>
      <c r="B28" s="3" t="s">
        <v>397</v>
      </c>
      <c r="C28" s="3" t="str">
        <f>_xlfn.DISPIMG("ID_026CDFC82ED3404C9F0A59F97A65A51D",1)</f>
        <v>=DISPIMG("ID_026CDFC82ED3404C9F0A59F97A65A51D",1)</v>
      </c>
      <c r="D28" s="3"/>
      <c r="E28" s="3"/>
      <c r="F28" s="3"/>
      <c r="G28" s="3"/>
      <c r="H28" s="3" t="s">
        <v>366</v>
      </c>
      <c r="I28" s="3" t="s">
        <v>355</v>
      </c>
      <c r="J28" s="5" t="s">
        <v>71</v>
      </c>
      <c r="K28" s="3"/>
    </row>
    <row r="29" ht="117.5" spans="1:11">
      <c r="A29" s="3">
        <v>27</v>
      </c>
      <c r="B29" s="3" t="s">
        <v>398</v>
      </c>
      <c r="C29" s="3" t="str">
        <f>_xlfn.DISPIMG("ID_E81BF5F209E54F48BE7B6B20142419A0",1)</f>
        <v>=DISPIMG("ID_E81BF5F209E54F48BE7B6B20142419A0",1)</v>
      </c>
      <c r="D29" s="3"/>
      <c r="E29" s="3"/>
      <c r="F29" s="3"/>
      <c r="G29" s="3"/>
      <c r="H29" s="3" t="s">
        <v>366</v>
      </c>
      <c r="I29" s="5" t="s">
        <v>386</v>
      </c>
      <c r="J29" s="5" t="s">
        <v>71</v>
      </c>
      <c r="K29" s="3"/>
    </row>
    <row r="30" ht="117.5" spans="1:11">
      <c r="A30" s="3">
        <v>28</v>
      </c>
      <c r="B30" s="3" t="s">
        <v>399</v>
      </c>
      <c r="C30" s="3" t="str">
        <f>_xlfn.DISPIMG("ID_7CD463F1B1004297BDC84CE84F4D09A9",1)</f>
        <v>=DISPIMG("ID_7CD463F1B1004297BDC84CE84F4D09A9",1)</v>
      </c>
      <c r="D30" s="3"/>
      <c r="E30" s="3"/>
      <c r="F30" s="3"/>
      <c r="G30" s="3"/>
      <c r="H30" s="3" t="s">
        <v>366</v>
      </c>
      <c r="I30" s="5" t="s">
        <v>386</v>
      </c>
      <c r="J30" s="5" t="s">
        <v>71</v>
      </c>
      <c r="K30" s="3"/>
    </row>
    <row r="31" ht="117.5" spans="1:11">
      <c r="A31" s="3">
        <v>29</v>
      </c>
      <c r="B31" s="3" t="s">
        <v>400</v>
      </c>
      <c r="C31" s="3" t="str">
        <f>_xlfn.DISPIMG("ID_AC6540A519F243918999222F57BB2C31",1)</f>
        <v>=DISPIMG("ID_AC6540A519F243918999222F57BB2C31",1)</v>
      </c>
      <c r="D31" s="3"/>
      <c r="E31" s="3"/>
      <c r="F31" s="3"/>
      <c r="G31" s="3"/>
      <c r="H31" s="3" t="s">
        <v>366</v>
      </c>
      <c r="I31" s="5" t="s">
        <v>386</v>
      </c>
      <c r="J31" s="5" t="s">
        <v>71</v>
      </c>
      <c r="K31" s="3"/>
    </row>
    <row r="32" ht="117.5" spans="1:11">
      <c r="A32" s="3">
        <v>30</v>
      </c>
      <c r="B32" s="3" t="s">
        <v>401</v>
      </c>
      <c r="C32" s="3" t="str">
        <f>_xlfn.DISPIMG("ID_F26DAB958BCF410986EE4E3F487286D7",1)</f>
        <v>=DISPIMG("ID_F26DAB958BCF410986EE4E3F487286D7",1)</v>
      </c>
      <c r="D32" s="3"/>
      <c r="E32" s="3"/>
      <c r="F32" s="3"/>
      <c r="G32" s="3"/>
      <c r="H32" s="3" t="s">
        <v>366</v>
      </c>
      <c r="I32" s="5" t="s">
        <v>402</v>
      </c>
      <c r="J32" s="5" t="s">
        <v>71</v>
      </c>
      <c r="K32" s="3"/>
    </row>
    <row r="33" ht="117.5" spans="1:11">
      <c r="A33" s="3">
        <v>31</v>
      </c>
      <c r="B33" s="3" t="s">
        <v>403</v>
      </c>
      <c r="C33" s="3" t="str">
        <f>_xlfn.DISPIMG("ID_CDDAD808D41D4E62BF04D7D261F301E2",1)</f>
        <v>=DISPIMG("ID_CDDAD808D41D4E62BF04D7D261F301E2",1)</v>
      </c>
      <c r="D33" s="3"/>
      <c r="E33" s="3"/>
      <c r="F33" s="3"/>
      <c r="G33" s="3"/>
      <c r="H33" s="3" t="s">
        <v>354</v>
      </c>
      <c r="I33" s="5" t="s">
        <v>371</v>
      </c>
      <c r="J33" s="5" t="s">
        <v>71</v>
      </c>
      <c r="K33" s="3"/>
    </row>
    <row r="34" ht="117.5" spans="1:11">
      <c r="A34" s="3">
        <v>32</v>
      </c>
      <c r="B34" s="3" t="s">
        <v>404</v>
      </c>
      <c r="C34" s="3" t="str">
        <f>_xlfn.DISPIMG("ID_86A1DA02B709421BA8277492A57C41E4",1)</f>
        <v>=DISPIMG("ID_86A1DA02B709421BA8277492A57C41E4",1)</v>
      </c>
      <c r="D34" s="3"/>
      <c r="E34" s="3"/>
      <c r="F34" s="3"/>
      <c r="G34" s="3"/>
      <c r="H34" s="3" t="s">
        <v>366</v>
      </c>
      <c r="I34" s="5" t="s">
        <v>402</v>
      </c>
      <c r="J34" s="5" t="s">
        <v>71</v>
      </c>
      <c r="K34" s="3"/>
    </row>
    <row r="35" ht="117.5" spans="1:11">
      <c r="A35" s="3">
        <v>33</v>
      </c>
      <c r="B35" s="3" t="s">
        <v>405</v>
      </c>
      <c r="C35" s="3" t="str">
        <f>_xlfn.DISPIMG("ID_5A90A0C7FD2F4194B70366DF54546A17",1)</f>
        <v>=DISPIMG("ID_5A90A0C7FD2F4194B70366DF54546A17",1)</v>
      </c>
      <c r="D35" s="3"/>
      <c r="E35" s="3"/>
      <c r="F35" s="3"/>
      <c r="G35" s="3"/>
      <c r="H35" s="3" t="s">
        <v>354</v>
      </c>
      <c r="I35" s="5" t="s">
        <v>371</v>
      </c>
      <c r="J35" s="5" t="s">
        <v>91</v>
      </c>
      <c r="K35" s="3"/>
    </row>
    <row r="36" ht="117.5" spans="1:11">
      <c r="A36" s="3">
        <v>34</v>
      </c>
      <c r="B36" s="3" t="s">
        <v>406</v>
      </c>
      <c r="C36" s="3" t="str">
        <f>_xlfn.DISPIMG("ID_9F31402B3E9949CD8944C2F5A11D60A4",1)</f>
        <v>=DISPIMG("ID_9F31402B3E9949CD8944C2F5A11D60A4",1)</v>
      </c>
      <c r="D36" s="3"/>
      <c r="E36" s="3"/>
      <c r="F36" s="3"/>
      <c r="G36" s="3"/>
      <c r="H36" s="3" t="s">
        <v>366</v>
      </c>
      <c r="I36" s="3" t="s">
        <v>355</v>
      </c>
      <c r="J36" s="5" t="s">
        <v>91</v>
      </c>
      <c r="K36" s="3"/>
    </row>
    <row r="37" ht="117.5" spans="1:11">
      <c r="A37" s="3">
        <v>35</v>
      </c>
      <c r="B37" s="3" t="s">
        <v>407</v>
      </c>
      <c r="C37" s="3" t="str">
        <f>_xlfn.DISPIMG("ID_434A5A1CF7F744E0A901033C1CE1EBEE",1)</f>
        <v>=DISPIMG("ID_434A5A1CF7F744E0A901033C1CE1EBEE",1)</v>
      </c>
      <c r="D37" s="3"/>
      <c r="E37" s="3"/>
      <c r="F37" s="3"/>
      <c r="G37" s="3"/>
      <c r="H37" s="3" t="s">
        <v>366</v>
      </c>
      <c r="I37" s="5" t="s">
        <v>386</v>
      </c>
      <c r="J37" s="5" t="s">
        <v>91</v>
      </c>
      <c r="K37" s="3"/>
    </row>
    <row r="38" ht="117.5" spans="1:11">
      <c r="A38" s="3">
        <v>36</v>
      </c>
      <c r="B38" s="3" t="s">
        <v>408</v>
      </c>
      <c r="C38" s="3" t="str">
        <f>_xlfn.DISPIMG("ID_99179B64E93C49B0BEE66DE7C657AE32",1)</f>
        <v>=DISPIMG("ID_99179B64E93C49B0BEE66DE7C657AE32",1)</v>
      </c>
      <c r="D38" s="3"/>
      <c r="E38" s="3"/>
      <c r="F38" s="3"/>
      <c r="G38" s="3"/>
      <c r="H38" s="3" t="s">
        <v>354</v>
      </c>
      <c r="I38" s="3" t="s">
        <v>355</v>
      </c>
      <c r="J38" s="5" t="s">
        <v>91</v>
      </c>
      <c r="K38" s="3"/>
    </row>
    <row r="39" ht="117.5" spans="1:11">
      <c r="A39" s="3">
        <v>37</v>
      </c>
      <c r="B39" s="3" t="s">
        <v>409</v>
      </c>
      <c r="C39" s="3" t="str">
        <f>_xlfn.DISPIMG("ID_B521915EE43947398C76B69B847258F8",1)</f>
        <v>=DISPIMG("ID_B521915EE43947398C76B69B847258F8",1)</v>
      </c>
      <c r="D39" s="3"/>
      <c r="E39" s="3"/>
      <c r="F39" s="3"/>
      <c r="G39" s="3"/>
      <c r="H39" s="3" t="s">
        <v>366</v>
      </c>
      <c r="I39" s="5" t="s">
        <v>386</v>
      </c>
      <c r="J39" s="5" t="s">
        <v>91</v>
      </c>
      <c r="K39" s="3"/>
    </row>
    <row r="40" ht="117.5" spans="1:11">
      <c r="A40" s="3">
        <v>38</v>
      </c>
      <c r="B40" s="3" t="s">
        <v>410</v>
      </c>
      <c r="C40" s="3" t="str">
        <f>_xlfn.DISPIMG("ID_D96F934C99124E8BBF32A72839BBFB82",1)</f>
        <v>=DISPIMG("ID_D96F934C99124E8BBF32A72839BBFB82",1)</v>
      </c>
      <c r="D40" s="3"/>
      <c r="E40" s="3"/>
      <c r="F40" s="3"/>
      <c r="G40" s="3"/>
      <c r="H40" s="3" t="s">
        <v>354</v>
      </c>
      <c r="I40" s="5" t="s">
        <v>371</v>
      </c>
      <c r="J40" s="5" t="s">
        <v>91</v>
      </c>
      <c r="K40" s="3"/>
    </row>
    <row r="41" ht="117.5" spans="1:11">
      <c r="A41" s="3">
        <v>39</v>
      </c>
      <c r="B41" s="3" t="s">
        <v>411</v>
      </c>
      <c r="C41" s="3" t="str">
        <f>_xlfn.DISPIMG("ID_5CF8C6CA356149B995D81FDADD02E5AA",1)</f>
        <v>=DISPIMG("ID_5CF8C6CA356149B995D81FDADD02E5AA",1)</v>
      </c>
      <c r="D41" s="3"/>
      <c r="E41" s="3"/>
      <c r="F41" s="3"/>
      <c r="G41" s="3"/>
      <c r="H41" s="3" t="s">
        <v>354</v>
      </c>
      <c r="I41" s="5" t="s">
        <v>371</v>
      </c>
      <c r="J41" s="5" t="s">
        <v>91</v>
      </c>
      <c r="K41" s="3"/>
    </row>
    <row r="42" ht="117.5" spans="1:11">
      <c r="A42" s="3">
        <v>40</v>
      </c>
      <c r="B42" s="3" t="s">
        <v>412</v>
      </c>
      <c r="C42" s="3" t="str">
        <f>_xlfn.DISPIMG("ID_7C19828951F942DB8BEA6FA43DC234B1",1)</f>
        <v>=DISPIMG("ID_7C19828951F942DB8BEA6FA43DC234B1",1)</v>
      </c>
      <c r="D42" s="3"/>
      <c r="E42" s="3"/>
      <c r="F42" s="3"/>
      <c r="G42" s="3"/>
      <c r="H42" s="3" t="s">
        <v>354</v>
      </c>
      <c r="I42" s="3" t="s">
        <v>355</v>
      </c>
      <c r="J42" s="5" t="s">
        <v>413</v>
      </c>
      <c r="K42" s="3"/>
    </row>
    <row r="43" ht="117.5" spans="1:11">
      <c r="A43" s="3">
        <v>41</v>
      </c>
      <c r="B43" s="3" t="s">
        <v>414</v>
      </c>
      <c r="C43" s="3" t="str">
        <f>_xlfn.DISPIMG("ID_4A57469FD4D449C9A368E36E74F9E965",1)</f>
        <v>=DISPIMG("ID_4A57469FD4D449C9A368E36E74F9E965",1)</v>
      </c>
      <c r="D43" s="3"/>
      <c r="E43" s="3"/>
      <c r="F43" s="3"/>
      <c r="G43" s="3"/>
      <c r="H43" s="3" t="s">
        <v>354</v>
      </c>
      <c r="I43" s="3" t="s">
        <v>355</v>
      </c>
      <c r="J43" s="5" t="s">
        <v>102</v>
      </c>
      <c r="K43" s="3"/>
    </row>
    <row r="44" ht="117.5" spans="1:11">
      <c r="A44" s="3">
        <v>42</v>
      </c>
      <c r="B44" s="3" t="s">
        <v>415</v>
      </c>
      <c r="C44" s="3" t="str">
        <f>_xlfn.DISPIMG("ID_A05BCC139DDD49799ED5EE1C58D15A2F",1)</f>
        <v>=DISPIMG("ID_A05BCC139DDD49799ED5EE1C58D15A2F",1)</v>
      </c>
      <c r="D44" s="3"/>
      <c r="E44" s="3"/>
      <c r="F44" s="3"/>
      <c r="G44" s="3"/>
      <c r="H44" s="3" t="s">
        <v>354</v>
      </c>
      <c r="I44" s="5" t="s">
        <v>371</v>
      </c>
      <c r="J44" s="5" t="s">
        <v>413</v>
      </c>
      <c r="K44" s="3"/>
    </row>
    <row r="45" ht="117.5" spans="1:11">
      <c r="A45" s="3">
        <v>43</v>
      </c>
      <c r="B45" s="3" t="s">
        <v>416</v>
      </c>
      <c r="C45" s="3" t="str">
        <f>_xlfn.DISPIMG("ID_D2AF03210FA94EF0A7F990B8C016F46A",1)</f>
        <v>=DISPIMG("ID_D2AF03210FA94EF0A7F990B8C016F46A",1)</v>
      </c>
      <c r="D45" s="3"/>
      <c r="E45" s="3"/>
      <c r="F45" s="3"/>
      <c r="G45" s="3"/>
      <c r="H45" s="3" t="s">
        <v>366</v>
      </c>
      <c r="I45" s="5" t="s">
        <v>367</v>
      </c>
      <c r="J45" s="5" t="s">
        <v>102</v>
      </c>
      <c r="K45" s="3"/>
    </row>
    <row r="46" ht="117.5" spans="1:11">
      <c r="A46" s="3">
        <v>44</v>
      </c>
      <c r="B46" s="3" t="s">
        <v>417</v>
      </c>
      <c r="C46" s="3" t="str">
        <f>_xlfn.DISPIMG("ID_63CD1ACBA17E45D1BB0E0C66D001C7A2",1)</f>
        <v>=DISPIMG("ID_63CD1ACBA17E45D1BB0E0C66D001C7A2",1)</v>
      </c>
      <c r="D46" s="3"/>
      <c r="E46" s="3"/>
      <c r="F46" s="3"/>
      <c r="G46" s="3"/>
      <c r="H46" s="3" t="s">
        <v>354</v>
      </c>
      <c r="I46" s="3" t="s">
        <v>355</v>
      </c>
      <c r="J46" s="5" t="s">
        <v>413</v>
      </c>
      <c r="K46" s="3"/>
    </row>
    <row r="47" ht="117.5" spans="1:11">
      <c r="A47" s="3">
        <v>45</v>
      </c>
      <c r="B47" s="3" t="s">
        <v>418</v>
      </c>
      <c r="C47" s="3" t="str">
        <f>_xlfn.DISPIMG("ID_9549325B444B4AD8A8A321424D241411",1)</f>
        <v>=DISPIMG("ID_9549325B444B4AD8A8A321424D241411",1)</v>
      </c>
      <c r="D47" s="3"/>
      <c r="E47" s="3"/>
      <c r="F47" s="3"/>
      <c r="G47" s="3"/>
      <c r="H47" s="3" t="s">
        <v>354</v>
      </c>
      <c r="I47" s="3" t="s">
        <v>355</v>
      </c>
      <c r="J47" s="5" t="s">
        <v>102</v>
      </c>
      <c r="K47" s="3"/>
    </row>
    <row r="48" ht="117.5" spans="1:11">
      <c r="A48" s="3">
        <v>46</v>
      </c>
      <c r="B48" s="3" t="s">
        <v>419</v>
      </c>
      <c r="C48" s="3" t="str">
        <f>_xlfn.DISPIMG("ID_139D61CBF830483E907094A04A32C6B4",1)</f>
        <v>=DISPIMG("ID_139D61CBF830483E907094A04A32C6B4",1)</v>
      </c>
      <c r="D48" s="3"/>
      <c r="E48" s="3"/>
      <c r="F48" s="3"/>
      <c r="G48" s="3"/>
      <c r="H48" s="3" t="s">
        <v>354</v>
      </c>
      <c r="I48" s="3" t="s">
        <v>355</v>
      </c>
      <c r="J48" s="5" t="s">
        <v>102</v>
      </c>
      <c r="K48" s="3"/>
    </row>
    <row r="49" ht="117.5" spans="1:11">
      <c r="A49" s="3">
        <v>47</v>
      </c>
      <c r="B49" s="3" t="s">
        <v>420</v>
      </c>
      <c r="C49" s="3" t="str">
        <f>_xlfn.DISPIMG("ID_6CC34C0FBB2B45DDB87119462955F431",1)</f>
        <v>=DISPIMG("ID_6CC34C0FBB2B45DDB87119462955F431",1)</v>
      </c>
      <c r="D49" s="3"/>
      <c r="E49" s="3"/>
      <c r="F49" s="3"/>
      <c r="G49" s="3"/>
      <c r="H49" s="3" t="s">
        <v>354</v>
      </c>
      <c r="I49" s="3" t="s">
        <v>355</v>
      </c>
      <c r="J49" s="5" t="s">
        <v>102</v>
      </c>
      <c r="K49" s="3"/>
    </row>
    <row r="50" ht="117.5" spans="1:11">
      <c r="A50" s="3">
        <v>48</v>
      </c>
      <c r="B50" s="3" t="s">
        <v>421</v>
      </c>
      <c r="C50" s="3" t="str">
        <f>_xlfn.DISPIMG("ID_45E39DAFA5AB4196AC2331F4219AB3A8",1)</f>
        <v>=DISPIMG("ID_45E39DAFA5AB4196AC2331F4219AB3A8",1)</v>
      </c>
      <c r="D50" s="3"/>
      <c r="E50" s="3"/>
      <c r="F50" s="3"/>
      <c r="G50" s="3"/>
      <c r="H50" s="3" t="s">
        <v>354</v>
      </c>
      <c r="I50" s="3" t="s">
        <v>355</v>
      </c>
      <c r="J50" s="5" t="s">
        <v>102</v>
      </c>
      <c r="K50" s="3"/>
    </row>
    <row r="51" ht="117.5" spans="1:11">
      <c r="A51" s="3">
        <v>49</v>
      </c>
      <c r="B51" s="3" t="s">
        <v>422</v>
      </c>
      <c r="C51" s="3" t="str">
        <f>_xlfn.DISPIMG("ID_913CB9331C31428DA3BE10A95B0FC9D9",1)</f>
        <v>=DISPIMG("ID_913CB9331C31428DA3BE10A95B0FC9D9",1)</v>
      </c>
      <c r="D51" s="3"/>
      <c r="E51" s="3"/>
      <c r="F51" s="3"/>
      <c r="G51" s="3"/>
      <c r="H51" s="3" t="s">
        <v>354</v>
      </c>
      <c r="I51" s="3" t="s">
        <v>355</v>
      </c>
      <c r="J51" s="5" t="s">
        <v>102</v>
      </c>
      <c r="K51" s="3"/>
    </row>
    <row r="52" ht="117.5" spans="1:11">
      <c r="A52" s="3">
        <v>50</v>
      </c>
      <c r="B52" s="3" t="s">
        <v>423</v>
      </c>
      <c r="C52" s="3" t="str">
        <f>_xlfn.DISPIMG("ID_76A6786D49464CC099A723E51FBD56D4",1)</f>
        <v>=DISPIMG("ID_76A6786D49464CC099A723E51FBD56D4",1)</v>
      </c>
      <c r="D52" s="3"/>
      <c r="E52" s="3"/>
      <c r="F52" s="3"/>
      <c r="G52" s="3"/>
      <c r="H52" s="3" t="s">
        <v>354</v>
      </c>
      <c r="I52" s="5" t="s">
        <v>371</v>
      </c>
      <c r="J52" s="5" t="s">
        <v>102</v>
      </c>
      <c r="K52" s="3"/>
    </row>
    <row r="53" ht="117.5" spans="1:11">
      <c r="A53" s="3">
        <v>51</v>
      </c>
      <c r="B53" s="3" t="s">
        <v>424</v>
      </c>
      <c r="C53" s="3" t="str">
        <f>_xlfn.DISPIMG("ID_6D6A1E7DDB1548F7B83C4C1E660B6BC8",1)</f>
        <v>=DISPIMG("ID_6D6A1E7DDB1548F7B83C4C1E660B6BC8",1)</v>
      </c>
      <c r="D53" s="3"/>
      <c r="E53" s="3"/>
      <c r="F53" s="3"/>
      <c r="G53" s="3"/>
      <c r="H53" s="3" t="s">
        <v>354</v>
      </c>
      <c r="I53" s="5" t="s">
        <v>371</v>
      </c>
      <c r="J53" s="5" t="s">
        <v>102</v>
      </c>
      <c r="K53" s="3"/>
    </row>
    <row r="54" ht="117.5" spans="1:11">
      <c r="A54" s="3">
        <v>52</v>
      </c>
      <c r="B54" s="3" t="s">
        <v>425</v>
      </c>
      <c r="C54" s="3" t="str">
        <f>_xlfn.DISPIMG("ID_8A7FDB4451F64A6E999BCDA8BF6B051A",1)</f>
        <v>=DISPIMG("ID_8A7FDB4451F64A6E999BCDA8BF6B051A",1)</v>
      </c>
      <c r="D54" s="3"/>
      <c r="E54" s="3"/>
      <c r="F54" s="3"/>
      <c r="G54" s="3"/>
      <c r="H54" s="3" t="s">
        <v>354</v>
      </c>
      <c r="I54" s="5" t="s">
        <v>371</v>
      </c>
      <c r="J54" s="5" t="s">
        <v>102</v>
      </c>
      <c r="K54" s="3"/>
    </row>
    <row r="55" ht="117.5" spans="1:11">
      <c r="A55" s="3">
        <v>53</v>
      </c>
      <c r="B55" s="3" t="s">
        <v>426</v>
      </c>
      <c r="C55" s="3" t="str">
        <f>_xlfn.DISPIMG("ID_E1693942EF904736989B2CEEB14E1D99",1)</f>
        <v>=DISPIMG("ID_E1693942EF904736989B2CEEB14E1D99",1)</v>
      </c>
      <c r="D55" s="3"/>
      <c r="E55" s="3"/>
      <c r="F55" s="3"/>
      <c r="G55" s="3"/>
      <c r="H55" s="3" t="s">
        <v>366</v>
      </c>
      <c r="I55" s="3" t="s">
        <v>355</v>
      </c>
      <c r="J55" s="5" t="s">
        <v>102</v>
      </c>
      <c r="K55" s="3"/>
    </row>
    <row r="56" ht="117.5" spans="1:11">
      <c r="A56" s="3">
        <v>54</v>
      </c>
      <c r="B56" s="3" t="s">
        <v>427</v>
      </c>
      <c r="C56" s="3" t="str">
        <f>_xlfn.DISPIMG("ID_7E6CB3F2EB2A44358A5E734888F9762C",1)</f>
        <v>=DISPIMG("ID_7E6CB3F2EB2A44358A5E734888F9762C",1)</v>
      </c>
      <c r="D56" s="3"/>
      <c r="E56" s="3"/>
      <c r="F56" s="3"/>
      <c r="G56" s="3"/>
      <c r="H56" s="3" t="s">
        <v>366</v>
      </c>
      <c r="I56" s="3" t="s">
        <v>355</v>
      </c>
      <c r="J56" s="5" t="s">
        <v>102</v>
      </c>
      <c r="K56" s="3"/>
    </row>
    <row r="57" ht="117.5" spans="1:11">
      <c r="A57" s="3">
        <v>55</v>
      </c>
      <c r="B57" s="3" t="s">
        <v>428</v>
      </c>
      <c r="C57" s="3" t="str">
        <f>_xlfn.DISPIMG("ID_9D9F42BD4EEA4EF6B7C53C0DF2CA77E9",1)</f>
        <v>=DISPIMG("ID_9D9F42BD4EEA4EF6B7C53C0DF2CA77E9",1)</v>
      </c>
      <c r="D57" s="3"/>
      <c r="E57" s="3"/>
      <c r="F57" s="3"/>
      <c r="G57" s="3"/>
      <c r="H57" s="3" t="s">
        <v>366</v>
      </c>
      <c r="I57" s="5" t="s">
        <v>402</v>
      </c>
      <c r="J57" s="5" t="s">
        <v>102</v>
      </c>
      <c r="K57" s="3"/>
    </row>
    <row r="58" ht="117.5" spans="1:11">
      <c r="A58" s="3">
        <v>56</v>
      </c>
      <c r="B58" s="3" t="s">
        <v>429</v>
      </c>
      <c r="C58" s="3" t="str">
        <f>_xlfn.DISPIMG("ID_7090516D0C044188B96127925385F27C",1)</f>
        <v>=DISPIMG("ID_7090516D0C044188B96127925385F27C",1)</v>
      </c>
      <c r="D58" s="3"/>
      <c r="E58" s="3"/>
      <c r="F58" s="3"/>
      <c r="G58" s="3"/>
      <c r="H58" s="3" t="s">
        <v>366</v>
      </c>
      <c r="I58" s="5" t="s">
        <v>430</v>
      </c>
      <c r="J58" s="5" t="s">
        <v>102</v>
      </c>
      <c r="K58" s="3"/>
    </row>
    <row r="59" ht="117.5" spans="1:11">
      <c r="A59" s="3">
        <v>57</v>
      </c>
      <c r="B59" s="3" t="s">
        <v>431</v>
      </c>
      <c r="C59" s="3" t="str">
        <f>_xlfn.DISPIMG("ID_C80AE06CAC2F49E5B455A8112250135A",1)</f>
        <v>=DISPIMG("ID_C80AE06CAC2F49E5B455A8112250135A",1)</v>
      </c>
      <c r="D59" s="3"/>
      <c r="E59" s="3"/>
      <c r="F59" s="3"/>
      <c r="G59" s="3"/>
      <c r="H59" s="3" t="s">
        <v>366</v>
      </c>
      <c r="I59" s="5" t="s">
        <v>430</v>
      </c>
      <c r="J59" s="5" t="s">
        <v>102</v>
      </c>
      <c r="K59" s="3"/>
    </row>
    <row r="60" ht="117.5" spans="1:11">
      <c r="A60" s="3">
        <v>58</v>
      </c>
      <c r="B60" s="3" t="s">
        <v>432</v>
      </c>
      <c r="C60" s="3" t="str">
        <f>_xlfn.DISPIMG("ID_852D4498CA9941EF9DE75A47807630D6",1)</f>
        <v>=DISPIMG("ID_852D4498CA9941EF9DE75A47807630D6",1)</v>
      </c>
      <c r="D60" s="3"/>
      <c r="E60" s="3"/>
      <c r="F60" s="3"/>
      <c r="G60" s="3"/>
      <c r="H60" s="3" t="s">
        <v>366</v>
      </c>
      <c r="I60" s="5" t="s">
        <v>373</v>
      </c>
      <c r="J60" s="5" t="s">
        <v>102</v>
      </c>
      <c r="K60" s="3"/>
    </row>
    <row r="61" ht="117.5" spans="1:11">
      <c r="A61" s="3">
        <v>59</v>
      </c>
      <c r="B61" s="3" t="s">
        <v>433</v>
      </c>
      <c r="C61" s="3" t="str">
        <f>_xlfn.DISPIMG("ID_CD4A839E0664407687168F8BEC5CE347",1)</f>
        <v>=DISPIMG("ID_CD4A839E0664407687168F8BEC5CE347",1)</v>
      </c>
      <c r="D61" s="3"/>
      <c r="E61" s="3"/>
      <c r="F61" s="3"/>
      <c r="G61" s="3"/>
      <c r="H61" s="3" t="s">
        <v>366</v>
      </c>
      <c r="I61" s="3" t="s">
        <v>355</v>
      </c>
      <c r="J61" s="5" t="s">
        <v>102</v>
      </c>
      <c r="K61" s="3"/>
    </row>
    <row r="62" ht="16" spans="1:11">
      <c r="A62" s="3">
        <v>60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ht="16" spans="1:11">
      <c r="A63" s="3">
        <v>61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16" spans="1:11">
      <c r="A64" s="3">
        <v>62</v>
      </c>
      <c r="B64" s="3"/>
      <c r="C64" s="3"/>
      <c r="D64" s="3"/>
      <c r="E64" s="3"/>
      <c r="F64" s="3"/>
      <c r="G64" s="3"/>
      <c r="H64" s="3"/>
      <c r="I64" s="3"/>
      <c r="J64" s="3"/>
      <c r="K64" s="3"/>
    </row>
    <row r="65" ht="16" spans="1:11">
      <c r="A65" s="3">
        <v>63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16" spans="1:11">
      <c r="A66" s="3">
        <v>64</v>
      </c>
      <c r="B66" s="3"/>
      <c r="C66" s="3"/>
      <c r="D66" s="3"/>
      <c r="E66" s="3"/>
      <c r="F66" s="3"/>
      <c r="G66" s="3"/>
      <c r="H66" s="3"/>
      <c r="I66" s="3"/>
      <c r="J66" s="3"/>
      <c r="K66" s="3"/>
    </row>
    <row r="67" ht="16" spans="1:11">
      <c r="A67" s="3">
        <v>65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16" spans="1:11">
      <c r="A68" s="3">
        <v>66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16" spans="1:11">
      <c r="A69" s="3">
        <v>67</v>
      </c>
      <c r="B69" s="3"/>
      <c r="C69" s="3"/>
      <c r="D69" s="3"/>
      <c r="E69" s="3"/>
      <c r="F69" s="3"/>
      <c r="G69" s="3"/>
      <c r="H69" s="3"/>
      <c r="I69" s="3"/>
      <c r="J69" s="3"/>
      <c r="K69" s="3"/>
    </row>
    <row r="70" ht="16" spans="1:11">
      <c r="A70" s="3">
        <v>68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16" spans="1:11">
      <c r="A71" s="3">
        <v>69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ht="16" spans="1:11">
      <c r="A72" s="3">
        <v>70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6" spans="1:11">
      <c r="A73" s="3">
        <v>71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16" spans="1:11">
      <c r="A74" s="3">
        <v>72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16" spans="1:11">
      <c r="A75" s="3">
        <v>73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ht="16" spans="1:11">
      <c r="A76" s="3">
        <v>74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16" spans="1:11">
      <c r="A77" s="3">
        <v>75</v>
      </c>
      <c r="B77" s="3"/>
      <c r="C77" s="3"/>
      <c r="D77" s="3"/>
      <c r="E77" s="3"/>
      <c r="F77" s="3"/>
      <c r="G77" s="3"/>
      <c r="H77" s="3"/>
      <c r="I77" s="3"/>
      <c r="J77" s="3"/>
      <c r="K77" s="3"/>
    </row>
    <row r="78" ht="16" spans="1:11">
      <c r="A78" s="3">
        <v>76</v>
      </c>
      <c r="B78" s="3"/>
      <c r="C78" s="3"/>
      <c r="D78" s="3"/>
      <c r="E78" s="3"/>
      <c r="F78" s="3"/>
      <c r="G78" s="3"/>
      <c r="H78" s="3"/>
      <c r="I78" s="3"/>
      <c r="J78" s="3"/>
      <c r="K78" s="3"/>
    </row>
    <row r="79" ht="16" spans="1:11">
      <c r="A79" s="3">
        <v>77</v>
      </c>
      <c r="B79" s="3"/>
      <c r="C79" s="3"/>
      <c r="D79" s="3"/>
      <c r="E79" s="3"/>
      <c r="F79" s="3"/>
      <c r="G79" s="3"/>
      <c r="H79" s="3"/>
      <c r="I79" s="3"/>
      <c r="J79" s="3"/>
      <c r="K79" s="3"/>
    </row>
    <row r="80" ht="16" spans="1:11">
      <c r="A80" s="3">
        <v>78</v>
      </c>
      <c r="B80" s="3"/>
      <c r="C80" s="3"/>
      <c r="D80" s="3"/>
      <c r="E80" s="3"/>
      <c r="F80" s="3"/>
      <c r="G80" s="3"/>
      <c r="H80" s="3"/>
      <c r="I80" s="3"/>
      <c r="J80" s="3"/>
      <c r="K80" s="3"/>
    </row>
    <row r="81" ht="16" spans="1:11">
      <c r="A81" s="3">
        <v>79</v>
      </c>
      <c r="B81" s="3"/>
      <c r="C81" s="3"/>
      <c r="D81" s="3"/>
      <c r="E81" s="3"/>
      <c r="F81" s="3"/>
      <c r="G81" s="3"/>
      <c r="H81" s="3"/>
      <c r="I81" s="3"/>
      <c r="J81" s="3"/>
      <c r="K81" s="3"/>
    </row>
    <row r="82" ht="16" spans="1:11">
      <c r="A82" s="3">
        <v>80</v>
      </c>
      <c r="B82" s="3"/>
      <c r="C82" s="3"/>
      <c r="D82" s="3"/>
      <c r="E82" s="3"/>
      <c r="F82" s="3"/>
      <c r="G82" s="3"/>
      <c r="H82" s="3"/>
      <c r="I82" s="3"/>
      <c r="J82" s="3"/>
      <c r="K82" s="3"/>
    </row>
    <row r="83" ht="16" spans="1:11">
      <c r="A83" s="3">
        <v>81</v>
      </c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16" spans="1:11">
      <c r="A84" s="3">
        <v>82</v>
      </c>
      <c r="B84" s="3"/>
      <c r="C84" s="3"/>
      <c r="D84" s="3"/>
      <c r="E84" s="3"/>
      <c r="F84" s="3"/>
      <c r="G84" s="3"/>
      <c r="H84" s="3"/>
      <c r="I84" s="3"/>
      <c r="J84" s="3"/>
      <c r="K84" s="3"/>
    </row>
    <row r="85" ht="16" spans="1:11">
      <c r="A85" s="3">
        <v>83</v>
      </c>
      <c r="B85" s="3"/>
      <c r="C85" s="3"/>
      <c r="D85" s="3"/>
      <c r="E85" s="3"/>
      <c r="F85" s="3"/>
      <c r="G85" s="3"/>
      <c r="H85" s="3"/>
      <c r="I85" s="3"/>
      <c r="J85" s="3"/>
      <c r="K85" s="3"/>
    </row>
    <row r="86" ht="16" spans="1:11">
      <c r="A86" s="3">
        <v>84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16" spans="1:11">
      <c r="A87" s="3">
        <v>85</v>
      </c>
      <c r="B87" s="3"/>
      <c r="C87" s="3"/>
      <c r="D87" s="3"/>
      <c r="E87" s="3"/>
      <c r="F87" s="3"/>
      <c r="G87" s="3"/>
      <c r="H87" s="3"/>
      <c r="I87" s="3"/>
      <c r="J87" s="3"/>
      <c r="K87" s="3"/>
    </row>
    <row r="88" ht="16" spans="1:11">
      <c r="A88" s="3">
        <v>86</v>
      </c>
      <c r="B88" s="3"/>
      <c r="C88" s="3"/>
      <c r="D88" s="3"/>
      <c r="E88" s="3"/>
      <c r="F88" s="3"/>
      <c r="G88" s="3"/>
      <c r="H88" s="3"/>
      <c r="I88" s="3"/>
      <c r="J88" s="3"/>
      <c r="K88" s="3"/>
    </row>
    <row r="89" ht="16" spans="1:11">
      <c r="A89" s="3">
        <v>87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ht="16" spans="1:11">
      <c r="A90" s="3">
        <v>88</v>
      </c>
      <c r="B90" s="3"/>
      <c r="C90" s="3"/>
      <c r="D90" s="3"/>
      <c r="E90" s="3"/>
      <c r="F90" s="3"/>
      <c r="G90" s="3"/>
      <c r="H90" s="3"/>
      <c r="I90" s="3"/>
      <c r="J90" s="3"/>
      <c r="K90" s="3"/>
    </row>
    <row r="91" ht="16" spans="1:11">
      <c r="A91" s="3">
        <v>89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16" spans="1:11">
      <c r="A92" s="3">
        <v>90</v>
      </c>
      <c r="B92" s="3"/>
      <c r="C92" s="3"/>
      <c r="D92" s="3"/>
      <c r="E92" s="3"/>
      <c r="F92" s="3"/>
      <c r="G92" s="3"/>
      <c r="H92" s="3"/>
      <c r="I92" s="3"/>
      <c r="J92" s="3"/>
      <c r="K92" s="3"/>
    </row>
    <row r="93" ht="16" spans="1:11">
      <c r="A93" s="3">
        <v>91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ht="16" spans="1:11">
      <c r="A94" s="3">
        <v>92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16" spans="1:11">
      <c r="A95" s="3">
        <v>93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ht="16" spans="1:11">
      <c r="A96" s="3">
        <v>94</v>
      </c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16" spans="1:11">
      <c r="A97" s="3">
        <v>95</v>
      </c>
      <c r="B97" s="3"/>
      <c r="C97" s="3"/>
      <c r="D97" s="3"/>
      <c r="E97" s="3"/>
      <c r="F97" s="3"/>
      <c r="G97" s="3"/>
      <c r="H97" s="3"/>
      <c r="I97" s="3"/>
      <c r="J97" s="3"/>
      <c r="K97" s="3"/>
    </row>
    <row r="98" ht="16" spans="1:11">
      <c r="A98" s="3">
        <v>96</v>
      </c>
      <c r="B98" s="3"/>
      <c r="C98" s="3"/>
      <c r="D98" s="3"/>
      <c r="E98" s="3"/>
      <c r="F98" s="3"/>
      <c r="G98" s="3"/>
      <c r="H98" s="3"/>
      <c r="I98" s="3"/>
      <c r="J98" s="3"/>
      <c r="K98" s="3"/>
    </row>
    <row r="99" ht="16" spans="1:11">
      <c r="A99" s="3">
        <v>97</v>
      </c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ht="16" spans="1:11">
      <c r="A100" s="3">
        <v>98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</row>
  </sheetData>
  <mergeCells count="5">
    <mergeCell ref="A1:K1"/>
    <mergeCell ref="M1:N1"/>
    <mergeCell ref="L2:L9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全角色技能</vt:lpstr>
      <vt:lpstr>技能buff效果图</vt:lpstr>
      <vt:lpstr>敌人</vt:lpstr>
      <vt:lpstr>装备系统-技能</vt:lpstr>
      <vt:lpstr>装备系统-装备名称设计</vt:lpstr>
      <vt:lpstr>装备系统-装备</vt:lpstr>
      <vt:lpstr>角色技能特效模组设计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35804</dc:creator>
  <cp:lastModifiedBy>启承转不断</cp:lastModifiedBy>
  <dcterms:created xsi:type="dcterms:W3CDTF">2025-11-13T02:51:00Z</dcterms:created>
  <dcterms:modified xsi:type="dcterms:W3CDTF">2026-05-13T00:48:06Z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1EE88106B6234862B3D6988EC74373A5_13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